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Лист1!$A$28:$Q$28</definedName>
    <definedName name="_xlnm.Print_Area" localSheetId="0">Лист1!$A$1:$Q$50</definedName>
    <definedName name="_xlnm.Print_Area" localSheetId="1">Лист2!$A$1:$U$52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4" i="3"/>
  <c r="G24"/>
  <c r="R28" i="2"/>
  <c r="Q28"/>
  <c r="P28"/>
  <c r="O28"/>
  <c r="N28"/>
  <c r="M28"/>
  <c r="L28"/>
  <c r="I28"/>
  <c r="H28"/>
  <c r="G28"/>
  <c r="D28"/>
  <c r="C28"/>
  <c r="P29" i="1"/>
  <c r="O29"/>
  <c r="K29"/>
  <c r="J29"/>
  <c r="G29"/>
  <c r="F29"/>
  <c r="D24" i="3" l="1"/>
  <c r="F24"/>
  <c r="H24"/>
  <c r="I24"/>
  <c r="J24"/>
  <c r="K24"/>
  <c r="L24"/>
  <c r="N24"/>
  <c r="O24"/>
  <c r="P24"/>
  <c r="E24"/>
  <c r="E28" i="2"/>
  <c r="F28"/>
  <c r="J28"/>
  <c r="K28"/>
  <c r="S28"/>
  <c r="T28"/>
  <c r="A26" i="3" l="1"/>
  <c r="A27" s="1"/>
  <c r="A28" s="1"/>
  <c r="A29" s="1"/>
  <c r="A30" s="1"/>
  <c r="A31" s="1"/>
  <c r="A32" s="1"/>
  <c r="A33" s="1"/>
</calcChain>
</file>

<file path=xl/sharedStrings.xml><?xml version="1.0" encoding="utf-8"?>
<sst xmlns="http://schemas.openxmlformats.org/spreadsheetml/2006/main" count="300" uniqueCount="128">
  <si>
    <t>СПИСОК МНОГОКВАРТИРНЫХ ДОМОВ,</t>
  </si>
  <si>
    <t xml:space="preserve"> расположенных на территории муниципального образования Кавказский район</t>
  </si>
  <si>
    <t xml:space="preserve">                                                                                 (наименование городского округа или муниципального района / Краснодарского края)</t>
  </si>
  <si>
    <t>№ п/п</t>
  </si>
  <si>
    <t>Адрес МКД (с указанием населенного пункта)</t>
  </si>
  <si>
    <t>Количество</t>
  </si>
  <si>
    <t>Общая площадь МКД</t>
  </si>
  <si>
    <t>Количество граждан, зарегистрированных по месту жительства в МКД</t>
  </si>
  <si>
    <t>Статус МКД (ОКН, ВОКН, ИЦГФО)</t>
  </si>
  <si>
    <t>Способ формирования фонда капитального ремонта МКД</t>
  </si>
  <si>
    <t>Стоимость капитального ремонта общего имущества в МКД</t>
  </si>
  <si>
    <t>Планируемый срок завершения капитального ремонта МКД (квартал, год)</t>
  </si>
  <si>
    <t xml:space="preserve">этажей </t>
  </si>
  <si>
    <t>подъездов</t>
  </si>
  <si>
    <t>квартир</t>
  </si>
  <si>
    <t>всего (сумма показателей граф 
12 - 17)</t>
  </si>
  <si>
    <t>в том числе</t>
  </si>
  <si>
    <t>средства фонда капитального ремонта МКД</t>
  </si>
  <si>
    <t>средства финансовой поддержки</t>
  </si>
  <si>
    <t>заимствованные средства</t>
  </si>
  <si>
    <t>РФ</t>
  </si>
  <si>
    <t xml:space="preserve">Краснодарского края </t>
  </si>
  <si>
    <t xml:space="preserve">муниципальной </t>
  </si>
  <si>
    <t>ед.</t>
  </si>
  <si>
    <t>кв. м</t>
  </si>
  <si>
    <t>чел.</t>
  </si>
  <si>
    <t>РО/СС</t>
  </si>
  <si>
    <t>руб.</t>
  </si>
  <si>
    <t>Всего по муниципальному образованию Кавказский район</t>
  </si>
  <si>
    <t>х</t>
  </si>
  <si>
    <t>РО</t>
  </si>
  <si>
    <t xml:space="preserve"> </t>
  </si>
  <si>
    <t xml:space="preserve">   </t>
  </si>
  <si>
    <t xml:space="preserve">СПИСОК МНОГОКВАРТИРНЫХ ДОМОВ, </t>
  </si>
  <si>
    <t>предусмотренные частью 1 статьи 166 ЖК РФ</t>
  </si>
  <si>
    <t>Стоимость капитального ремонта общего имущества в МКД, всего (сумма показателей граф 5 – 10, 12, 14, 16, 19, 21)</t>
  </si>
  <si>
    <t>Виды работ по капитальному ремонту общего имущества в МКД, предусмотренные частью 1 статьи 166 ЖК РФ</t>
  </si>
  <si>
    <t>ремонт внутридомовых инженерных систем</t>
  </si>
  <si>
    <t>ремонт, замена, модернизация лифтов, ремонт лифтовых шахт, ремонт машинных и блочных помещений</t>
  </si>
  <si>
    <t>ремонт крыши</t>
  </si>
  <si>
    <t>ремонт подвальных помещений</t>
  </si>
  <si>
    <t xml:space="preserve">ремонт фасада </t>
  </si>
  <si>
    <t>ремонт фундамента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</si>
  <si>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</si>
  <si>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</si>
  <si>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</si>
  <si>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</si>
  <si>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</si>
  <si>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</si>
  <si>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кв.м.</t>
  </si>
  <si>
    <t>пог.м.</t>
  </si>
  <si>
    <t>система электроснабжения</t>
  </si>
  <si>
    <t>система теплоснабжения</t>
  </si>
  <si>
    <t>система газоснабжения</t>
  </si>
  <si>
    <t>система холодного водоснабжения</t>
  </si>
  <si>
    <t>система горячего водоснабжения</t>
  </si>
  <si>
    <t>система водоотведения</t>
  </si>
  <si>
    <t>лифтовое оборудование</t>
  </si>
  <si>
    <t>крыша</t>
  </si>
  <si>
    <t>подвал</t>
  </si>
  <si>
    <t>фасад</t>
  </si>
  <si>
    <t>фундамент</t>
  </si>
  <si>
    <t>Стоимость капитального ремонта общего имущества в МКД, всего (сумма показателей граф 5 - 16)</t>
  </si>
  <si>
    <t>Виды услуг и работ по капитальному ремонту общего имущества в МКД, 
предусмотренные частью 1 статьи 26 закона Краснодарского края от 1 июля 2013 г. № 2735-КЗ</t>
  </si>
  <si>
    <t>оценка технического состояния</t>
  </si>
  <si>
    <t>оценка технического состояния ОКН, ВОКН, ИЦГФО)</t>
  </si>
  <si>
    <t xml:space="preserve">разработка проектной документации </t>
  </si>
  <si>
    <t>разработка проектной документации (ОКН, ВОКН, ИЦГФО)</t>
  </si>
  <si>
    <t xml:space="preserve">экспертиза проектной документации </t>
  </si>
  <si>
    <t>государственная экспертиза проектной документации (ОКН, ВОКН, ИЦГФО)</t>
  </si>
  <si>
    <t>государственная историко-культурная экспертиза</t>
  </si>
  <si>
    <t xml:space="preserve">составление сметной документации </t>
  </si>
  <si>
    <t>проверка достоверности определения сметной стоимости</t>
  </si>
  <si>
    <t>оценка соответствия лифта требованиям "ТР ТС 011/2011. Технический регламент Таможенного союза. Безопасность лифтов"</t>
  </si>
  <si>
    <t>строительный контроль</t>
  </si>
  <si>
    <t>научное руководство и авторский надзор (ОКН, ВОКН, ИЦГФО)</t>
  </si>
  <si>
    <t xml:space="preserve">руб. </t>
  </si>
  <si>
    <t>Кавказский район, г. Кропоткин, ул. Пригородная, д. 2</t>
  </si>
  <si>
    <t>Кавказский район, г. Кропоткин, ул. Морозова, д. 45</t>
  </si>
  <si>
    <t>Кавказский район, г. Кропоткин, ул. Красная, д. 108</t>
  </si>
  <si>
    <t>Кавказский район, г. Кропоткин, ул. Коммунистическая, д. 71</t>
  </si>
  <si>
    <t>Кавказский район, г. Кропоткин, ул. Пушкина, д. 148, корп. А</t>
  </si>
  <si>
    <t>Кавказский район, г. Кропоткин, ул. Красноармейская, д. 97, корп. Б</t>
  </si>
  <si>
    <t>Кавказский район, г. Кропоткин, ул. Базарная, д. 23, корп. А</t>
  </si>
  <si>
    <t>Кавказский район, г. Кропоткин, ул. Базарная, д. 23, корп. Б</t>
  </si>
  <si>
    <t>Кавказский район, г. Кропоткин, ул. Бульварная, д. 24</t>
  </si>
  <si>
    <t>образования Кавказский район</t>
  </si>
  <si>
    <t>Кавказский район,
г. Кропоткин,
ул. Шоссейная,
д. 75</t>
  </si>
  <si>
    <t>Кавказский район,
г. Кропоткин,
ул. Черноморская,
д. 98</t>
  </si>
  <si>
    <t>Кавказский район,
г. Кропоткин,
ул. Черноморская,
д. 100</t>
  </si>
  <si>
    <t>Кавказский район,
г. Кропоткин,
ул. Черноморская,
д. 81</t>
  </si>
  <si>
    <t>Кавказский район,
г. Кропоткин,
ул. Гоголя,
д. 115</t>
  </si>
  <si>
    <t>Кавказский район,
ст-ца Кавказская,
ул. 60 лет СССР,
д. 10</t>
  </si>
  <si>
    <t>Кавказский район,
г. Кропоткин,
ул. Красная,
д. 152</t>
  </si>
  <si>
    <t>Кавказский район,
г. Кропоткин,
ул. Шоссейная,
д. 77</t>
  </si>
  <si>
    <t>Кавказский район,
г. Кропоткин,
микрорайон 1-й,
д. 13</t>
  </si>
  <si>
    <t>Кавказский район,
г. Кропоткин,
ул. Ростовская,
д. 76</t>
  </si>
  <si>
    <t>Кавказский район,
г. Кропоткин,
микрорайон 1-й,
д. 28</t>
  </si>
  <si>
    <t>Кавказский район,
ст-ца Темижбекская,
ул. Расшеватская,
д. 73</t>
  </si>
  <si>
    <t>Кавказский район,
г. Кропоткин,
ул. Гоголя,
д. 221</t>
  </si>
  <si>
    <t>Кавказский район,
г. Кропоткин,
пер. Колхозный,
д. 50</t>
  </si>
  <si>
    <t>Кавказский район,
г. Кропоткин,
ул. Красная,
д. 266</t>
  </si>
  <si>
    <t>Кавказский район,
г. Кропоткин,
ул. Железнодорожная,
д. 83</t>
  </si>
  <si>
    <t>Кавказский район,
г. Кропоткин,
ул. Баумана,
д. 1 А</t>
  </si>
  <si>
    <t>Кавказский район,
г. Кропоткин,
ул. Красноармейская,
д. 97 А</t>
  </si>
  <si>
    <t/>
  </si>
  <si>
    <t>II.2028</t>
  </si>
  <si>
    <t>общее имущество в которых подлежит капитальному ремонту в 2027 году</t>
  </si>
  <si>
    <t>в отношении которых в этапе 2027 года подлежат выполнению работы по капитальному ремонту общего имущества,</t>
  </si>
  <si>
    <t>в отношении которых в 2027 году подлежат  выполнению услуги и работы по капитальному ремонту общего имущества, предусмотренные частью 1 статьи 26 Закона Краснодарского края от 1 июля 2013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</si>
  <si>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прогнозируемый объем поступления взносов на капитальный ремонт, пеней по МКД и процентов, подлежащих начислению за пользование денежными средствами фонда капитального ремонта МКД в 2026-2027 гг.</t>
  </si>
  <si>
    <t>Кавказский район,
г. Кропоткин,
ул. Красноармейская,
д. 400</t>
  </si>
  <si>
    <t>Приложение 3</t>
  </si>
  <si>
    <t>"Приложение 3</t>
  </si>
  <si>
    <t>УТВЕРЖДЕН</t>
  </si>
  <si>
    <t>постановлением администрации</t>
  </si>
  <si>
    <t xml:space="preserve">муниципального образования </t>
  </si>
  <si>
    <t>(в редакции постановления администрации                                                                                                                                                                              муниципального образования Кавказский район</t>
  </si>
  <si>
    <t>от 01.06.2026 № 836</t>
  </si>
  <si>
    <t xml:space="preserve">Начальник управления жилищно-коммунального хозяйства, архитектуры, строительства, транспорта
и связи администрации муниципального образования 
Кавказский район          </t>
  </si>
  <si>
    <t xml:space="preserve"> А.Г. Арутюнов</t>
  </si>
  <si>
    <t>"Приложение 2</t>
  </si>
  <si>
    <t>Приложение  2</t>
  </si>
  <si>
    <t>Приложение 1</t>
  </si>
  <si>
    <t>"Приложение 1</t>
  </si>
  <si>
    <t>к постановлению администрации муниципального</t>
  </si>
  <si>
    <t>от 08.06.2026 № 880</t>
  </si>
  <si>
    <t>от 08.06.2026 № 880)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</si>
</sst>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#,##0.00_ ;[Red]\-#,##0.00\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8">
    <xf numFmtId="0" fontId="0" fillId="0" borderId="0" xfId="0"/>
    <xf numFmtId="0" fontId="2" fillId="0" borderId="0" xfId="2" applyFont="1" applyAlignment="1" applyProtection="1">
      <alignment vertical="center" wrapText="1"/>
      <protection hidden="1"/>
    </xf>
    <xf numFmtId="0" fontId="3" fillId="0" borderId="0" xfId="2" applyFont="1" applyAlignment="1" applyProtection="1">
      <alignment wrapText="1"/>
      <protection hidden="1"/>
    </xf>
    <xf numFmtId="0" fontId="1" fillId="0" borderId="0" xfId="2" applyAlignment="1" applyProtection="1">
      <alignment wrapText="1"/>
      <protection hidden="1"/>
    </xf>
    <xf numFmtId="0" fontId="4" fillId="0" borderId="0" xfId="2" applyFont="1" applyAlignment="1" applyProtection="1">
      <alignment vertical="center" wrapText="1"/>
      <protection hidden="1"/>
    </xf>
    <xf numFmtId="4" fontId="4" fillId="0" borderId="1" xfId="2" applyNumberFormat="1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horizontal="center" vertical="center" wrapText="1"/>
      <protection hidden="1"/>
    </xf>
    <xf numFmtId="1" fontId="2" fillId="0" borderId="1" xfId="2" applyNumberFormat="1" applyFont="1" applyBorder="1" applyAlignment="1" applyProtection="1">
      <alignment horizontal="center" vertical="center" wrapText="1"/>
      <protection hidden="1"/>
    </xf>
    <xf numFmtId="4" fontId="1" fillId="0" borderId="0" xfId="2" applyNumberFormat="1" applyAlignment="1" applyProtection="1">
      <alignment wrapText="1"/>
      <protection hidden="1"/>
    </xf>
    <xf numFmtId="0" fontId="7" fillId="0" borderId="0" xfId="2" applyFont="1" applyAlignment="1" applyProtection="1">
      <alignment horizontal="center" vertical="center" wrapText="1"/>
      <protection hidden="1"/>
    </xf>
    <xf numFmtId="4" fontId="6" fillId="0" borderId="1" xfId="2" applyNumberFormat="1" applyFont="1" applyBorder="1" applyAlignment="1" applyProtection="1">
      <alignment horizontal="center" vertical="center" textRotation="90" wrapText="1"/>
      <protection hidden="1"/>
    </xf>
    <xf numFmtId="43" fontId="1" fillId="0" borderId="0" xfId="1" applyFont="1" applyBorder="1" applyAlignment="1" applyProtection="1">
      <alignment wrapText="1"/>
      <protection hidden="1"/>
    </xf>
    <xf numFmtId="0" fontId="4" fillId="2" borderId="1" xfId="2" applyFont="1" applyFill="1" applyBorder="1" applyAlignment="1" applyProtection="1">
      <alignment horizontal="center" vertical="center" wrapText="1"/>
      <protection hidden="1"/>
    </xf>
    <xf numFmtId="0" fontId="4" fillId="2" borderId="0" xfId="2" applyFont="1" applyFill="1" applyAlignment="1" applyProtection="1">
      <alignment vertical="center" wrapText="1"/>
      <protection hidden="1"/>
    </xf>
    <xf numFmtId="0" fontId="1" fillId="2" borderId="0" xfId="2" applyFill="1" applyAlignment="1" applyProtection="1">
      <alignment wrapText="1"/>
      <protection hidden="1"/>
    </xf>
    <xf numFmtId="4" fontId="6" fillId="2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0" fontId="0" fillId="2" borderId="0" xfId="0" applyFill="1"/>
    <xf numFmtId="1" fontId="4" fillId="0" borderId="1" xfId="2" applyNumberFormat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left" vertical="center" wrapText="1"/>
    </xf>
    <xf numFmtId="164" fontId="4" fillId="0" borderId="1" xfId="2" applyNumberFormat="1" applyFont="1" applyBorder="1" applyAlignment="1" applyProtection="1">
      <alignment horizontal="left" vertical="center" wrapText="1"/>
      <protection hidden="1"/>
    </xf>
    <xf numFmtId="0" fontId="4" fillId="0" borderId="0" xfId="2" applyFont="1" applyAlignment="1" applyProtection="1">
      <alignment horizontal="center" vertical="center" wrapText="1"/>
      <protection hidden="1"/>
    </xf>
    <xf numFmtId="4" fontId="4" fillId="0" borderId="0" xfId="2" applyNumberFormat="1" applyFont="1" applyAlignment="1" applyProtection="1">
      <alignment horizontal="center" vertical="center" wrapText="1"/>
      <protection hidden="1"/>
    </xf>
    <xf numFmtId="165" fontId="4" fillId="0" borderId="0" xfId="2" applyNumberFormat="1" applyFont="1" applyAlignment="1" applyProtection="1">
      <alignment horizontal="center" vertical="center" wrapText="1"/>
      <protection hidden="1"/>
    </xf>
    <xf numFmtId="0" fontId="4" fillId="0" borderId="11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left" vertical="center" wrapText="1"/>
      <protection hidden="1"/>
    </xf>
    <xf numFmtId="0" fontId="10" fillId="0" borderId="1" xfId="0" applyFont="1" applyBorder="1" applyAlignment="1">
      <alignment horizontal="center" vertical="center"/>
    </xf>
    <xf numFmtId="0" fontId="6" fillId="0" borderId="1" xfId="2" applyFont="1" applyBorder="1" applyAlignment="1" applyProtection="1">
      <alignment horizontal="center" vertical="center" textRotation="90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textRotation="90" wrapText="1"/>
      <protection hidden="1"/>
    </xf>
    <xf numFmtId="0" fontId="4" fillId="0" borderId="2" xfId="2" applyFont="1" applyBorder="1" applyAlignment="1" applyProtection="1">
      <alignment horizontal="center" vertical="center" wrapText="1"/>
      <protection hidden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0" fontId="0" fillId="0" borderId="1" xfId="0" applyFont="1" applyBorder="1"/>
    <xf numFmtId="0" fontId="1" fillId="0" borderId="0" xfId="2" applyFont="1" applyAlignment="1" applyProtection="1">
      <alignment wrapText="1"/>
      <protection hidden="1"/>
    </xf>
    <xf numFmtId="0" fontId="1" fillId="2" borderId="0" xfId="2" applyFont="1" applyFill="1" applyAlignment="1" applyProtection="1">
      <alignment wrapText="1"/>
      <protection hidden="1"/>
    </xf>
    <xf numFmtId="0" fontId="0" fillId="0" borderId="0" xfId="0" applyAlignment="1"/>
    <xf numFmtId="0" fontId="0" fillId="0" borderId="0" xfId="0" applyFont="1"/>
    <xf numFmtId="1" fontId="1" fillId="0" borderId="0" xfId="2" applyNumberFormat="1" applyFont="1" applyAlignment="1" applyProtection="1">
      <alignment wrapText="1"/>
      <protection hidden="1"/>
    </xf>
    <xf numFmtId="0" fontId="1" fillId="0" borderId="0" xfId="2" applyFont="1" applyAlignment="1" applyProtection="1">
      <alignment horizontal="center" wrapText="1"/>
      <protection hidden="1"/>
    </xf>
    <xf numFmtId="0" fontId="13" fillId="0" borderId="0" xfId="2" applyFont="1" applyAlignment="1" applyProtection="1">
      <alignment horizontal="center" vertical="center" wrapText="1"/>
      <protection hidden="1"/>
    </xf>
    <xf numFmtId="0" fontId="1" fillId="0" borderId="1" xfId="2" applyFont="1" applyBorder="1" applyAlignment="1" applyProtection="1">
      <alignment vertical="top" wrapText="1"/>
      <protection hidden="1"/>
    </xf>
    <xf numFmtId="0" fontId="4" fillId="0" borderId="0" xfId="2" applyFont="1" applyAlignment="1" applyProtection="1">
      <alignment horizontal="left" vertical="center" wrapText="1"/>
      <protection hidden="1"/>
    </xf>
    <xf numFmtId="0" fontId="4" fillId="2" borderId="0" xfId="2" applyFont="1" applyFill="1" applyAlignment="1" applyProtection="1">
      <alignment horizontal="left" vertical="center" wrapText="1"/>
      <protection hidden="1"/>
    </xf>
    <xf numFmtId="0" fontId="1" fillId="0" borderId="0" xfId="2" applyFont="1" applyAlignment="1" applyProtection="1">
      <alignment horizontal="left" wrapText="1"/>
      <protection hidden="1"/>
    </xf>
    <xf numFmtId="4" fontId="1" fillId="0" borderId="0" xfId="2" applyNumberFormat="1" applyFont="1" applyAlignment="1" applyProtection="1">
      <alignment wrapText="1"/>
      <protection hidden="1"/>
    </xf>
    <xf numFmtId="0" fontId="0" fillId="0" borderId="0" xfId="0" applyFont="1" applyAlignment="1"/>
    <xf numFmtId="0" fontId="0" fillId="0" borderId="0" xfId="0" applyFont="1" applyAlignment="1">
      <alignment wrapText="1"/>
    </xf>
    <xf numFmtId="0" fontId="13" fillId="0" borderId="0" xfId="2" applyFont="1" applyAlignment="1" applyProtection="1">
      <alignment horizontal="center" vertical="center" wrapText="1"/>
      <protection hidden="1"/>
    </xf>
    <xf numFmtId="0" fontId="4" fillId="0" borderId="0" xfId="2" applyFont="1" applyAlignment="1" applyProtection="1">
      <alignment horizontal="left" vertical="center" wrapText="1"/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0" fontId="1" fillId="0" borderId="0" xfId="2" applyFont="1" applyAlignment="1" applyProtection="1">
      <alignment horizontal="left" wrapText="1"/>
      <protection hidden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6" fillId="0" borderId="1" xfId="2" applyFont="1" applyBorder="1" applyAlignment="1" applyProtection="1">
      <alignment horizontal="center" vertical="center" textRotation="90" wrapText="1"/>
      <protection hidden="1"/>
    </xf>
    <xf numFmtId="0" fontId="4" fillId="0" borderId="0" xfId="0" applyFont="1" applyAlignment="1">
      <alignment horizontal="left" wrapText="1"/>
    </xf>
    <xf numFmtId="0" fontId="4" fillId="0" borderId="1" xfId="2" applyFont="1" applyBorder="1" applyAlignment="1" applyProtection="1">
      <alignment vertical="center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textRotation="90" wrapText="1"/>
      <protection hidden="1"/>
    </xf>
    <xf numFmtId="0" fontId="11" fillId="0" borderId="0" xfId="2" applyFont="1" applyAlignment="1" applyProtection="1">
      <alignment horizontal="left" wrapText="1"/>
      <protection hidden="1"/>
    </xf>
    <xf numFmtId="0" fontId="4" fillId="0" borderId="2" xfId="2" applyFont="1" applyBorder="1" applyAlignment="1" applyProtection="1">
      <alignment horizontal="center" vertical="center" wrapText="1"/>
      <protection hidden="1"/>
    </xf>
    <xf numFmtId="0" fontId="4" fillId="0" borderId="3" xfId="2" applyFont="1" applyBorder="1" applyAlignment="1" applyProtection="1">
      <alignment horizontal="center" vertical="center" wrapText="1"/>
      <protection hidden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0" fontId="6" fillId="0" borderId="2" xfId="2" applyFont="1" applyBorder="1" applyAlignment="1" applyProtection="1">
      <alignment horizontal="center" vertical="center" wrapText="1"/>
      <protection hidden="1"/>
    </xf>
    <xf numFmtId="0" fontId="6" fillId="0" borderId="3" xfId="2" applyFont="1" applyBorder="1" applyAlignment="1" applyProtection="1">
      <alignment horizontal="center" vertical="center" wrapText="1"/>
      <protection hidden="1"/>
    </xf>
    <xf numFmtId="0" fontId="6" fillId="0" borderId="10" xfId="2" applyFont="1" applyBorder="1" applyAlignment="1" applyProtection="1">
      <alignment horizontal="center" vertical="center" wrapText="1"/>
      <protection hidden="1"/>
    </xf>
    <xf numFmtId="0" fontId="4" fillId="0" borderId="4" xfId="2" applyFont="1" applyBorder="1" applyAlignment="1" applyProtection="1">
      <alignment horizontal="center" vertical="center" wrapText="1"/>
      <protection hidden="1"/>
    </xf>
    <xf numFmtId="0" fontId="4" fillId="0" borderId="5" xfId="2" applyFont="1" applyBorder="1" applyAlignment="1" applyProtection="1">
      <alignment horizontal="center" vertical="center" wrapText="1"/>
      <protection hidden="1"/>
    </xf>
    <xf numFmtId="0" fontId="4" fillId="0" borderId="6" xfId="2" applyFont="1" applyBorder="1" applyAlignment="1" applyProtection="1">
      <alignment horizontal="center" vertical="center" wrapText="1"/>
      <protection hidden="1"/>
    </xf>
    <xf numFmtId="0" fontId="4" fillId="0" borderId="7" xfId="2" applyFont="1" applyBorder="1" applyAlignment="1" applyProtection="1">
      <alignment horizontal="center" vertical="center" wrapText="1"/>
      <protection hidden="1"/>
    </xf>
    <xf numFmtId="0" fontId="4" fillId="0" borderId="8" xfId="2" applyFont="1" applyBorder="1" applyAlignment="1" applyProtection="1">
      <alignment horizontal="center" vertical="center" wrapText="1"/>
      <protection hidden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wrapText="1"/>
    </xf>
    <xf numFmtId="0" fontId="4" fillId="0" borderId="1" xfId="2" applyFont="1" applyBorder="1" applyAlignment="1" applyProtection="1">
      <alignment horizontal="left" vertical="center" wrapText="1"/>
      <protection hidden="1"/>
    </xf>
    <xf numFmtId="0" fontId="0" fillId="0" borderId="0" xfId="2" applyFont="1" applyAlignment="1" applyProtection="1">
      <alignment horizontal="left" wrapText="1"/>
      <protection hidden="1"/>
    </xf>
  </cellXfs>
  <cellStyles count="3">
    <cellStyle name="Обычный" xfId="0" builtinId="0"/>
    <cellStyle name="Обычный 3" xfId="2"/>
    <cellStyle name="Финансовый" xfId="1" builtinId="3"/>
  </cellStyles>
  <dxfs count="1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"/>
  <sheetViews>
    <sheetView tabSelected="1" view="pageBreakPreview" zoomScale="60" zoomScaleNormal="90" workbookViewId="0">
      <selection activeCell="A20" sqref="A20:Q20"/>
    </sheetView>
  </sheetViews>
  <sheetFormatPr defaultRowHeight="15"/>
  <cols>
    <col min="2" max="2" width="24" customWidth="1"/>
    <col min="6" max="6" width="10.42578125" bestFit="1" customWidth="1"/>
    <col min="10" max="10" width="19.42578125" customWidth="1"/>
    <col min="11" max="11" width="15.5703125" customWidth="1"/>
    <col min="15" max="15" width="21.140625" customWidth="1"/>
    <col min="16" max="16" width="16.85546875" customWidth="1"/>
    <col min="17" max="17" width="14.42578125" customWidth="1"/>
    <col min="18" max="18" width="21.85546875" customWidth="1"/>
  </cols>
  <sheetData>
    <row r="1" spans="1:19" ht="15.75">
      <c r="O1" s="42" t="s">
        <v>123</v>
      </c>
      <c r="P1" s="49"/>
      <c r="Q1" s="49"/>
    </row>
    <row r="2" spans="1:19" ht="15.75">
      <c r="O2" s="43"/>
      <c r="P2" s="42"/>
      <c r="Q2" s="42"/>
    </row>
    <row r="3" spans="1:19" ht="15.75">
      <c r="O3" s="49" t="s">
        <v>125</v>
      </c>
      <c r="P3" s="49"/>
      <c r="Q3" s="49"/>
    </row>
    <row r="4" spans="1:19" ht="15.75">
      <c r="O4" s="49" t="s">
        <v>86</v>
      </c>
      <c r="P4" s="49"/>
      <c r="Q4" s="49"/>
    </row>
    <row r="5" spans="1:19">
      <c r="O5" s="77" t="s">
        <v>126</v>
      </c>
      <c r="P5" s="51"/>
      <c r="Q5" s="51"/>
    </row>
    <row r="7" spans="1:19" ht="15.75">
      <c r="O7" s="52" t="s">
        <v>124</v>
      </c>
      <c r="P7" s="52"/>
      <c r="Q7" s="52"/>
      <c r="R7" s="52"/>
      <c r="S7" s="52"/>
    </row>
    <row r="8" spans="1:19" ht="15.75">
      <c r="O8" s="53" t="s">
        <v>114</v>
      </c>
      <c r="P8" s="53"/>
      <c r="Q8" s="53"/>
      <c r="R8" s="53"/>
      <c r="S8" s="53"/>
    </row>
    <row r="9" spans="1:19" ht="15.75">
      <c r="O9" s="53" t="s">
        <v>115</v>
      </c>
      <c r="P9" s="53"/>
      <c r="Q9" s="53"/>
      <c r="R9" s="53"/>
      <c r="S9" s="53"/>
    </row>
    <row r="10" spans="1:19" ht="15.7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53" t="s">
        <v>116</v>
      </c>
      <c r="P10" s="53"/>
      <c r="Q10" s="53"/>
      <c r="R10" s="53"/>
      <c r="S10" s="53"/>
    </row>
    <row r="11" spans="1:19" s="3" customFormat="1" ht="15.7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34"/>
      <c r="M11" s="4"/>
      <c r="N11" s="4"/>
      <c r="O11" s="53" t="s">
        <v>118</v>
      </c>
      <c r="P11" s="53"/>
      <c r="Q11" s="53"/>
      <c r="R11" s="53"/>
      <c r="S11" s="53"/>
    </row>
    <row r="12" spans="1:19" s="3" customFormat="1" ht="15.7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34"/>
      <c r="M12" s="4"/>
      <c r="N12" s="4"/>
      <c r="O12" s="54" t="s">
        <v>117</v>
      </c>
      <c r="P12" s="54"/>
      <c r="Q12" s="54"/>
      <c r="R12" s="54"/>
      <c r="S12" s="54"/>
    </row>
    <row r="13" spans="1:19" s="3" customFormat="1" ht="15.75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34"/>
      <c r="M13" s="4"/>
      <c r="N13" s="4"/>
      <c r="O13" s="55" t="s">
        <v>127</v>
      </c>
      <c r="P13" s="55"/>
      <c r="Q13" s="55"/>
      <c r="R13" s="55"/>
      <c r="S13" s="55"/>
    </row>
    <row r="14" spans="1:19" s="3" customFormat="1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34"/>
      <c r="M14" s="4"/>
      <c r="N14" s="4"/>
      <c r="O14" s="34"/>
      <c r="P14" s="34"/>
      <c r="Q14" s="34"/>
      <c r="R14" s="34"/>
      <c r="S14" s="34"/>
    </row>
    <row r="15" spans="1:19" s="3" customFormat="1" ht="24" customHeight="1">
      <c r="A15" s="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</row>
    <row r="16" spans="1:19" s="3" customFormat="1" ht="24" customHeight="1">
      <c r="A16" s="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44"/>
      <c r="P16" s="44"/>
      <c r="Q16" s="44"/>
      <c r="R16" s="34"/>
      <c r="S16" s="34"/>
    </row>
    <row r="17" spans="1:19" s="3" customFormat="1" ht="18.75">
      <c r="A17" s="48" t="s">
        <v>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34"/>
      <c r="S17" s="34"/>
    </row>
    <row r="18" spans="1:19" s="3" customFormat="1" ht="18.75">
      <c r="A18" s="48" t="s">
        <v>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34"/>
      <c r="S18" s="34"/>
    </row>
    <row r="19" spans="1:19" s="3" customFormat="1">
      <c r="A19" s="50" t="s">
        <v>2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34"/>
      <c r="S19" s="34"/>
    </row>
    <row r="20" spans="1:19" s="3" customFormat="1" ht="18.75">
      <c r="A20" s="48" t="s">
        <v>107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34"/>
      <c r="S20" s="34"/>
    </row>
    <row r="21" spans="1:19" s="3" customFormat="1" ht="18.75">
      <c r="A21" s="40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</row>
    <row r="22" spans="1:19" s="3" customFormat="1" ht="15.75">
      <c r="A22" s="60" t="s">
        <v>3</v>
      </c>
      <c r="B22" s="59" t="s">
        <v>4</v>
      </c>
      <c r="C22" s="59" t="s">
        <v>5</v>
      </c>
      <c r="D22" s="59"/>
      <c r="E22" s="59"/>
      <c r="F22" s="56" t="s">
        <v>6</v>
      </c>
      <c r="G22" s="56" t="s">
        <v>7</v>
      </c>
      <c r="H22" s="56" t="s">
        <v>8</v>
      </c>
      <c r="I22" s="56" t="s">
        <v>9</v>
      </c>
      <c r="J22" s="59" t="s">
        <v>10</v>
      </c>
      <c r="K22" s="59"/>
      <c r="L22" s="59"/>
      <c r="M22" s="59"/>
      <c r="N22" s="59"/>
      <c r="O22" s="59"/>
      <c r="P22" s="59"/>
      <c r="Q22" s="61" t="s">
        <v>11</v>
      </c>
      <c r="R22" s="34"/>
      <c r="S22" s="34"/>
    </row>
    <row r="23" spans="1:19" s="3" customFormat="1">
      <c r="A23" s="60"/>
      <c r="B23" s="59"/>
      <c r="C23" s="56" t="s">
        <v>12</v>
      </c>
      <c r="D23" s="56" t="s">
        <v>13</v>
      </c>
      <c r="E23" s="56" t="s">
        <v>14</v>
      </c>
      <c r="F23" s="56"/>
      <c r="G23" s="56"/>
      <c r="H23" s="56"/>
      <c r="I23" s="56"/>
      <c r="J23" s="59"/>
      <c r="K23" s="59"/>
      <c r="L23" s="59"/>
      <c r="M23" s="59"/>
      <c r="N23" s="59"/>
      <c r="O23" s="59"/>
      <c r="P23" s="59"/>
      <c r="Q23" s="61"/>
      <c r="R23" s="34"/>
      <c r="S23" s="34"/>
    </row>
    <row r="24" spans="1:19" s="3" customFormat="1" ht="15.75">
      <c r="A24" s="60"/>
      <c r="B24" s="59"/>
      <c r="C24" s="56"/>
      <c r="D24" s="56"/>
      <c r="E24" s="56"/>
      <c r="F24" s="56"/>
      <c r="G24" s="56"/>
      <c r="H24" s="56"/>
      <c r="I24" s="56"/>
      <c r="J24" s="56" t="s">
        <v>15</v>
      </c>
      <c r="K24" s="59" t="s">
        <v>16</v>
      </c>
      <c r="L24" s="59"/>
      <c r="M24" s="59"/>
      <c r="N24" s="59"/>
      <c r="O24" s="59"/>
      <c r="P24" s="59"/>
      <c r="Q24" s="61"/>
      <c r="R24" s="34"/>
      <c r="S24" s="34"/>
    </row>
    <row r="25" spans="1:19" s="3" customFormat="1" ht="15.75">
      <c r="A25" s="60"/>
      <c r="B25" s="59"/>
      <c r="C25" s="56"/>
      <c r="D25" s="56"/>
      <c r="E25" s="56"/>
      <c r="F25" s="56"/>
      <c r="G25" s="56"/>
      <c r="H25" s="56"/>
      <c r="I25" s="56"/>
      <c r="J25" s="56"/>
      <c r="K25" s="56" t="s">
        <v>17</v>
      </c>
      <c r="L25" s="59" t="s">
        <v>18</v>
      </c>
      <c r="M25" s="59"/>
      <c r="N25" s="59"/>
      <c r="O25" s="56" t="s">
        <v>110</v>
      </c>
      <c r="P25" s="56" t="s">
        <v>19</v>
      </c>
      <c r="Q25" s="61"/>
      <c r="R25" s="34"/>
      <c r="S25" s="34"/>
    </row>
    <row r="26" spans="1:19" s="3" customFormat="1" ht="192" customHeight="1">
      <c r="A26" s="60"/>
      <c r="B26" s="59"/>
      <c r="C26" s="56"/>
      <c r="D26" s="56"/>
      <c r="E26" s="56"/>
      <c r="F26" s="56"/>
      <c r="G26" s="56"/>
      <c r="H26" s="56"/>
      <c r="I26" s="56"/>
      <c r="J26" s="56"/>
      <c r="K26" s="56"/>
      <c r="L26" s="27" t="s">
        <v>20</v>
      </c>
      <c r="M26" s="27" t="s">
        <v>21</v>
      </c>
      <c r="N26" s="27" t="s">
        <v>22</v>
      </c>
      <c r="O26" s="56"/>
      <c r="P26" s="56"/>
      <c r="Q26" s="61"/>
      <c r="R26" s="34"/>
      <c r="S26" s="34"/>
    </row>
    <row r="27" spans="1:19" s="3" customFormat="1" ht="15.75">
      <c r="A27" s="60"/>
      <c r="B27" s="59"/>
      <c r="C27" s="28" t="s">
        <v>23</v>
      </c>
      <c r="D27" s="28" t="s">
        <v>23</v>
      </c>
      <c r="E27" s="28" t="s">
        <v>23</v>
      </c>
      <c r="F27" s="28" t="s">
        <v>24</v>
      </c>
      <c r="G27" s="28" t="s">
        <v>25</v>
      </c>
      <c r="H27" s="56"/>
      <c r="I27" s="28" t="s">
        <v>26</v>
      </c>
      <c r="J27" s="28" t="s">
        <v>27</v>
      </c>
      <c r="K27" s="28" t="s">
        <v>27</v>
      </c>
      <c r="L27" s="28" t="s">
        <v>27</v>
      </c>
      <c r="M27" s="28" t="s">
        <v>27</v>
      </c>
      <c r="N27" s="28" t="s">
        <v>27</v>
      </c>
      <c r="O27" s="28" t="s">
        <v>27</v>
      </c>
      <c r="P27" s="28" t="s">
        <v>27</v>
      </c>
      <c r="Q27" s="61"/>
      <c r="R27" s="34"/>
      <c r="S27" s="34"/>
    </row>
    <row r="28" spans="1:19" s="3" customFormat="1" ht="15.75">
      <c r="A28" s="29">
        <v>1</v>
      </c>
      <c r="B28" s="29">
        <v>3</v>
      </c>
      <c r="C28" s="29">
        <v>4</v>
      </c>
      <c r="D28" s="29">
        <v>5</v>
      </c>
      <c r="E28" s="29">
        <v>6</v>
      </c>
      <c r="F28" s="29">
        <v>7</v>
      </c>
      <c r="G28" s="29">
        <v>8</v>
      </c>
      <c r="H28" s="29">
        <v>9</v>
      </c>
      <c r="I28" s="29">
        <v>10</v>
      </c>
      <c r="J28" s="29">
        <v>11</v>
      </c>
      <c r="K28" s="29">
        <v>12</v>
      </c>
      <c r="L28" s="29">
        <v>13</v>
      </c>
      <c r="M28" s="29">
        <v>14</v>
      </c>
      <c r="N28" s="29">
        <v>15</v>
      </c>
      <c r="O28" s="29">
        <v>16</v>
      </c>
      <c r="P28" s="29">
        <v>17</v>
      </c>
      <c r="Q28" s="29">
        <v>18</v>
      </c>
      <c r="R28" s="34"/>
      <c r="S28" s="34"/>
    </row>
    <row r="29" spans="1:19" s="3" customFormat="1" ht="49.5" customHeight="1">
      <c r="A29" s="58" t="s">
        <v>28</v>
      </c>
      <c r="B29" s="58"/>
      <c r="C29" s="29" t="s">
        <v>29</v>
      </c>
      <c r="D29" s="29" t="s">
        <v>29</v>
      </c>
      <c r="E29" s="29" t="s">
        <v>29</v>
      </c>
      <c r="F29" s="29">
        <f>F30+F31+F32+F33+F34+F35+F36+F37+F38+F39+F40+F41+F42+F43+F44+F45+F46+F47+F48</f>
        <v>47201.100000000006</v>
      </c>
      <c r="G29" s="29">
        <f>G30+G31+G32+G33+G34+G35+G36+G37+G38+G39+G40+G41+G42+G43+G44+G45+G46+G47+G48</f>
        <v>1757</v>
      </c>
      <c r="H29" s="29" t="s">
        <v>29</v>
      </c>
      <c r="I29" s="29" t="s">
        <v>29</v>
      </c>
      <c r="J29" s="5">
        <f>J30+J31+J32+J33+J34+J35+J36+J37+J38+J39+J40+J41++J42+J43+J44+J45+J46+J47+J48</f>
        <v>191682433.76000002</v>
      </c>
      <c r="K29" s="5">
        <f>K30+K31+K32+K33+K34+K35+K36+K37+K38+K39+K40+K41+K42+K43+K44+K45+K46+K47+K48</f>
        <v>25890286.980000008</v>
      </c>
      <c r="L29" s="5">
        <v>0</v>
      </c>
      <c r="M29" s="5">
        <v>0</v>
      </c>
      <c r="N29" s="5">
        <v>0</v>
      </c>
      <c r="O29" s="5">
        <f>O30+O31+O32+O33+O34+O35+O36+O37+O38+O39+O40+O41+O42+O43+O44+O45+O46+O47+O48</f>
        <v>12095579.48</v>
      </c>
      <c r="P29" s="5">
        <f>P30+P31+P32+P33+P34+P35+P36+P37+P38+P39+P40+P41+P42+P43+P44+P45+P46+P47+P48</f>
        <v>153696567.30000001</v>
      </c>
      <c r="Q29" s="29" t="s">
        <v>29</v>
      </c>
      <c r="R29" s="34"/>
      <c r="S29" s="34"/>
    </row>
    <row r="30" spans="1:19" s="3" customFormat="1" ht="63">
      <c r="A30" s="29">
        <v>1</v>
      </c>
      <c r="B30" s="20" t="s">
        <v>87</v>
      </c>
      <c r="C30" s="24">
        <v>2</v>
      </c>
      <c r="D30" s="29">
        <v>1</v>
      </c>
      <c r="E30" s="29">
        <v>12</v>
      </c>
      <c r="F30" s="29">
        <v>474.7</v>
      </c>
      <c r="G30" s="29">
        <v>20</v>
      </c>
      <c r="H30" s="29" t="s">
        <v>105</v>
      </c>
      <c r="I30" s="29" t="s">
        <v>30</v>
      </c>
      <c r="J30" s="5">
        <v>5218569</v>
      </c>
      <c r="K30" s="5">
        <v>33944.33</v>
      </c>
      <c r="L30" s="5">
        <v>0</v>
      </c>
      <c r="M30" s="5">
        <v>0</v>
      </c>
      <c r="N30" s="5">
        <v>0</v>
      </c>
      <c r="O30" s="5">
        <v>138918.75</v>
      </c>
      <c r="P30" s="5">
        <v>5045705.92</v>
      </c>
      <c r="Q30" s="29" t="s">
        <v>106</v>
      </c>
      <c r="R30" s="45"/>
      <c r="S30" s="45"/>
    </row>
    <row r="31" spans="1:19" s="3" customFormat="1" ht="63">
      <c r="A31" s="29">
        <v>2</v>
      </c>
      <c r="B31" s="20" t="s">
        <v>88</v>
      </c>
      <c r="C31" s="24">
        <v>3</v>
      </c>
      <c r="D31" s="29">
        <v>3</v>
      </c>
      <c r="E31" s="29">
        <v>36</v>
      </c>
      <c r="F31" s="29">
        <v>1676.4</v>
      </c>
      <c r="G31" s="29">
        <v>54</v>
      </c>
      <c r="H31" s="29" t="s">
        <v>105</v>
      </c>
      <c r="I31" s="29" t="s">
        <v>30</v>
      </c>
      <c r="J31" s="5">
        <v>15100345.699999999</v>
      </c>
      <c r="K31" s="5">
        <v>178097.64</v>
      </c>
      <c r="L31" s="5">
        <v>0</v>
      </c>
      <c r="M31" s="5">
        <v>0</v>
      </c>
      <c r="N31" s="5">
        <v>0</v>
      </c>
      <c r="O31" s="5">
        <v>446585.73</v>
      </c>
      <c r="P31" s="5">
        <v>14475662.329999998</v>
      </c>
      <c r="Q31" s="29" t="s">
        <v>106</v>
      </c>
      <c r="R31" s="45"/>
      <c r="S31" s="45"/>
    </row>
    <row r="32" spans="1:19" s="3" customFormat="1" ht="63">
      <c r="A32" s="29">
        <v>3</v>
      </c>
      <c r="B32" s="20" t="s">
        <v>89</v>
      </c>
      <c r="C32" s="21">
        <v>3</v>
      </c>
      <c r="D32" s="21">
        <v>3</v>
      </c>
      <c r="E32" s="21">
        <v>36</v>
      </c>
      <c r="F32" s="21">
        <v>1680.6</v>
      </c>
      <c r="G32" s="21">
        <v>172</v>
      </c>
      <c r="H32" s="21" t="s">
        <v>105</v>
      </c>
      <c r="I32" s="21" t="s">
        <v>30</v>
      </c>
      <c r="J32" s="22">
        <v>16528782.41</v>
      </c>
      <c r="K32" s="22">
        <v>157390.26</v>
      </c>
      <c r="L32" s="22">
        <v>0</v>
      </c>
      <c r="M32" s="22">
        <v>0</v>
      </c>
      <c r="N32" s="22">
        <v>0</v>
      </c>
      <c r="O32" s="22">
        <v>428477.25</v>
      </c>
      <c r="P32" s="23">
        <v>15942914.9</v>
      </c>
      <c r="Q32" s="21" t="s">
        <v>106</v>
      </c>
      <c r="R32" s="45"/>
      <c r="S32" s="45"/>
    </row>
    <row r="33" spans="1:19" s="3" customFormat="1" ht="63">
      <c r="A33" s="29">
        <v>4</v>
      </c>
      <c r="B33" s="20" t="s">
        <v>90</v>
      </c>
      <c r="C33" s="21">
        <v>5</v>
      </c>
      <c r="D33" s="21">
        <v>4</v>
      </c>
      <c r="E33" s="21">
        <v>70</v>
      </c>
      <c r="F33" s="21">
        <v>4090.4</v>
      </c>
      <c r="G33" s="21">
        <v>145</v>
      </c>
      <c r="H33" s="21" t="s">
        <v>105</v>
      </c>
      <c r="I33" s="21" t="s">
        <v>30</v>
      </c>
      <c r="J33" s="22">
        <v>3776623.02</v>
      </c>
      <c r="K33" s="22">
        <v>211863.46</v>
      </c>
      <c r="L33" s="22">
        <v>0</v>
      </c>
      <c r="M33" s="22">
        <v>0</v>
      </c>
      <c r="N33" s="22">
        <v>0</v>
      </c>
      <c r="O33" s="22">
        <v>951173.9</v>
      </c>
      <c r="P33" s="23">
        <v>2613585.66</v>
      </c>
      <c r="Q33" s="21" t="s">
        <v>106</v>
      </c>
      <c r="R33" s="45"/>
      <c r="S33" s="45"/>
    </row>
    <row r="34" spans="1:19" s="3" customFormat="1" ht="63">
      <c r="A34" s="29">
        <v>5</v>
      </c>
      <c r="B34" s="20" t="s">
        <v>91</v>
      </c>
      <c r="C34" s="21">
        <v>5</v>
      </c>
      <c r="D34" s="21">
        <v>8</v>
      </c>
      <c r="E34" s="21">
        <v>120</v>
      </c>
      <c r="F34" s="21">
        <v>6046.5</v>
      </c>
      <c r="G34" s="21">
        <v>191</v>
      </c>
      <c r="H34" s="21" t="s">
        <v>105</v>
      </c>
      <c r="I34" s="21" t="s">
        <v>30</v>
      </c>
      <c r="J34" s="22">
        <v>15060758</v>
      </c>
      <c r="K34" s="22">
        <v>4814213.5999999996</v>
      </c>
      <c r="L34" s="22">
        <v>0</v>
      </c>
      <c r="M34" s="22">
        <v>0</v>
      </c>
      <c r="N34" s="22">
        <v>0</v>
      </c>
      <c r="O34" s="22">
        <v>1768433.07</v>
      </c>
      <c r="P34" s="23">
        <v>8478111.3300000001</v>
      </c>
      <c r="Q34" s="21" t="s">
        <v>106</v>
      </c>
      <c r="R34" s="45"/>
      <c r="S34" s="45"/>
    </row>
    <row r="35" spans="1:19" s="3" customFormat="1" ht="63">
      <c r="A35" s="31">
        <v>6</v>
      </c>
      <c r="B35" s="20" t="s">
        <v>92</v>
      </c>
      <c r="C35" s="21">
        <v>3</v>
      </c>
      <c r="D35" s="21">
        <v>2</v>
      </c>
      <c r="E35" s="21">
        <v>18</v>
      </c>
      <c r="F35" s="21">
        <v>1321.6</v>
      </c>
      <c r="G35" s="21">
        <v>31</v>
      </c>
      <c r="H35" s="21" t="s">
        <v>105</v>
      </c>
      <c r="I35" s="21" t="s">
        <v>30</v>
      </c>
      <c r="J35" s="22">
        <v>6880263</v>
      </c>
      <c r="K35" s="22">
        <v>788414.84</v>
      </c>
      <c r="L35" s="22">
        <v>0</v>
      </c>
      <c r="M35" s="22">
        <v>0</v>
      </c>
      <c r="N35" s="22">
        <v>0</v>
      </c>
      <c r="O35" s="22">
        <v>242228.59</v>
      </c>
      <c r="P35" s="23">
        <v>5849619.5700000003</v>
      </c>
      <c r="Q35" s="21" t="s">
        <v>106</v>
      </c>
      <c r="R35" s="45"/>
      <c r="S35" s="45"/>
    </row>
    <row r="36" spans="1:19" ht="63">
      <c r="A36" s="29">
        <v>7</v>
      </c>
      <c r="B36" s="20" t="s">
        <v>93</v>
      </c>
      <c r="C36" s="21">
        <v>4</v>
      </c>
      <c r="D36" s="21">
        <v>2</v>
      </c>
      <c r="E36" s="21">
        <v>32</v>
      </c>
      <c r="F36" s="21">
        <v>1843.4</v>
      </c>
      <c r="G36" s="21">
        <v>31</v>
      </c>
      <c r="H36" s="21" t="s">
        <v>105</v>
      </c>
      <c r="I36" s="21" t="s">
        <v>30</v>
      </c>
      <c r="J36" s="22">
        <v>14099065.960000001</v>
      </c>
      <c r="K36" s="22">
        <v>1124158.6100000001</v>
      </c>
      <c r="L36" s="22">
        <v>0</v>
      </c>
      <c r="M36" s="22">
        <v>0</v>
      </c>
      <c r="N36" s="22">
        <v>0</v>
      </c>
      <c r="O36" s="22">
        <v>445783.19</v>
      </c>
      <c r="P36" s="23">
        <v>12529124.160000002</v>
      </c>
      <c r="Q36" s="21" t="s">
        <v>106</v>
      </c>
      <c r="R36" s="45"/>
      <c r="S36" s="45"/>
    </row>
    <row r="37" spans="1:19" ht="63">
      <c r="A37" s="29">
        <v>8</v>
      </c>
      <c r="B37" s="20" t="s">
        <v>94</v>
      </c>
      <c r="C37" s="21">
        <v>2</v>
      </c>
      <c r="D37" s="21">
        <v>1</v>
      </c>
      <c r="E37" s="21">
        <v>8</v>
      </c>
      <c r="F37" s="21">
        <v>474.7</v>
      </c>
      <c r="G37" s="21">
        <v>22</v>
      </c>
      <c r="H37" s="21" t="s">
        <v>105</v>
      </c>
      <c r="I37" s="21" t="s">
        <v>30</v>
      </c>
      <c r="J37" s="22">
        <v>4591630</v>
      </c>
      <c r="K37" s="22">
        <v>5838.64</v>
      </c>
      <c r="L37" s="22">
        <v>0</v>
      </c>
      <c r="M37" s="22">
        <v>0</v>
      </c>
      <c r="N37" s="22">
        <v>0</v>
      </c>
      <c r="O37" s="22">
        <v>147754.32</v>
      </c>
      <c r="P37" s="23">
        <v>4438037.04</v>
      </c>
      <c r="Q37" s="21" t="s">
        <v>106</v>
      </c>
      <c r="R37" s="45"/>
      <c r="S37" s="45"/>
    </row>
    <row r="38" spans="1:19" ht="63">
      <c r="A38" s="29">
        <v>9</v>
      </c>
      <c r="B38" s="20" t="s">
        <v>95</v>
      </c>
      <c r="C38" s="21">
        <v>5</v>
      </c>
      <c r="D38" s="21">
        <v>4</v>
      </c>
      <c r="E38" s="21">
        <v>60</v>
      </c>
      <c r="F38" s="21">
        <v>3767.3</v>
      </c>
      <c r="G38" s="21">
        <v>118</v>
      </c>
      <c r="H38" s="21" t="s">
        <v>105</v>
      </c>
      <c r="I38" s="21" t="s">
        <v>30</v>
      </c>
      <c r="J38" s="22">
        <v>14504660.73</v>
      </c>
      <c r="K38" s="22">
        <v>2720365.98</v>
      </c>
      <c r="L38" s="22">
        <v>0</v>
      </c>
      <c r="M38" s="22">
        <v>0</v>
      </c>
      <c r="N38" s="22">
        <v>0</v>
      </c>
      <c r="O38" s="22">
        <v>851573.1</v>
      </c>
      <c r="P38" s="23">
        <v>10932721.65</v>
      </c>
      <c r="Q38" s="21" t="s">
        <v>106</v>
      </c>
      <c r="R38" s="45"/>
      <c r="S38" s="45"/>
    </row>
    <row r="39" spans="1:19" ht="63">
      <c r="A39" s="33">
        <v>10</v>
      </c>
      <c r="B39" s="20" t="s">
        <v>96</v>
      </c>
      <c r="C39" s="21">
        <v>2</v>
      </c>
      <c r="D39" s="21">
        <v>1</v>
      </c>
      <c r="E39" s="21">
        <v>8</v>
      </c>
      <c r="F39" s="21">
        <v>400.2</v>
      </c>
      <c r="G39" s="21">
        <v>14</v>
      </c>
      <c r="H39" s="21" t="s">
        <v>105</v>
      </c>
      <c r="I39" s="21" t="s">
        <v>30</v>
      </c>
      <c r="J39" s="22">
        <v>5796018</v>
      </c>
      <c r="K39" s="22">
        <v>353452.4</v>
      </c>
      <c r="L39" s="22">
        <v>0</v>
      </c>
      <c r="M39" s="22">
        <v>0</v>
      </c>
      <c r="N39" s="22">
        <v>0</v>
      </c>
      <c r="O39" s="22">
        <v>114624.97</v>
      </c>
      <c r="P39" s="23">
        <v>5327940.63</v>
      </c>
      <c r="Q39" s="21" t="s">
        <v>106</v>
      </c>
      <c r="R39" s="45"/>
      <c r="S39" s="45"/>
    </row>
    <row r="40" spans="1:19" ht="63">
      <c r="A40" s="33">
        <v>11</v>
      </c>
      <c r="B40" s="20" t="s">
        <v>97</v>
      </c>
      <c r="C40" s="21">
        <v>9</v>
      </c>
      <c r="D40" s="21">
        <v>3</v>
      </c>
      <c r="E40" s="21">
        <v>108</v>
      </c>
      <c r="F40" s="21">
        <v>8534.7999999999993</v>
      </c>
      <c r="G40" s="21">
        <v>281</v>
      </c>
      <c r="H40" s="21" t="s">
        <v>105</v>
      </c>
      <c r="I40" s="21" t="s">
        <v>30</v>
      </c>
      <c r="J40" s="22">
        <v>20067604.200000003</v>
      </c>
      <c r="K40" s="22">
        <v>1621982.22</v>
      </c>
      <c r="L40" s="22">
        <v>0</v>
      </c>
      <c r="M40" s="22">
        <v>0</v>
      </c>
      <c r="N40" s="22">
        <v>0</v>
      </c>
      <c r="O40" s="22">
        <v>1811973.39</v>
      </c>
      <c r="P40" s="23">
        <v>16633648.590000004</v>
      </c>
      <c r="Q40" s="21" t="s">
        <v>106</v>
      </c>
      <c r="R40" s="45"/>
      <c r="S40" s="45"/>
    </row>
    <row r="41" spans="1:19" ht="63">
      <c r="A41" s="33">
        <v>12</v>
      </c>
      <c r="B41" s="20" t="s">
        <v>98</v>
      </c>
      <c r="C41" s="21">
        <v>3</v>
      </c>
      <c r="D41" s="21">
        <v>3</v>
      </c>
      <c r="E41" s="21">
        <v>24</v>
      </c>
      <c r="F41" s="21">
        <v>1307.7</v>
      </c>
      <c r="G41" s="21">
        <v>51</v>
      </c>
      <c r="H41" s="21" t="s">
        <v>105</v>
      </c>
      <c r="I41" s="21" t="s">
        <v>30</v>
      </c>
      <c r="J41" s="22">
        <v>4053740</v>
      </c>
      <c r="K41" s="22">
        <v>1085244.76</v>
      </c>
      <c r="L41" s="22">
        <v>0</v>
      </c>
      <c r="M41" s="22">
        <v>0</v>
      </c>
      <c r="N41" s="22">
        <v>0</v>
      </c>
      <c r="O41" s="22">
        <v>339520.75</v>
      </c>
      <c r="P41" s="23">
        <v>2628974.4900000002</v>
      </c>
      <c r="Q41" s="21" t="s">
        <v>106</v>
      </c>
      <c r="R41" s="45"/>
      <c r="S41" s="45"/>
    </row>
    <row r="42" spans="1:19" ht="63">
      <c r="A42" s="33">
        <v>13</v>
      </c>
      <c r="B42" s="20" t="s">
        <v>99</v>
      </c>
      <c r="C42" s="21">
        <v>5</v>
      </c>
      <c r="D42" s="21">
        <v>6</v>
      </c>
      <c r="E42" s="21">
        <v>100</v>
      </c>
      <c r="F42" s="21">
        <v>4920.3</v>
      </c>
      <c r="G42" s="21">
        <v>184</v>
      </c>
      <c r="H42" s="21" t="s">
        <v>105</v>
      </c>
      <c r="I42" s="21" t="s">
        <v>30</v>
      </c>
      <c r="J42" s="22">
        <v>26501904.080000002</v>
      </c>
      <c r="K42" s="22">
        <v>4366729.26</v>
      </c>
      <c r="L42" s="22">
        <v>0</v>
      </c>
      <c r="M42" s="22">
        <v>0</v>
      </c>
      <c r="N42" s="22">
        <v>0</v>
      </c>
      <c r="O42" s="22">
        <v>1365512.79</v>
      </c>
      <c r="P42" s="23">
        <v>20769662.030000001</v>
      </c>
      <c r="Q42" s="21" t="s">
        <v>106</v>
      </c>
      <c r="R42" s="45"/>
      <c r="S42" s="45"/>
    </row>
    <row r="43" spans="1:19" ht="63">
      <c r="A43" s="33">
        <v>14</v>
      </c>
      <c r="B43" s="20" t="s">
        <v>100</v>
      </c>
      <c r="C43" s="21">
        <v>5</v>
      </c>
      <c r="D43" s="21">
        <v>4</v>
      </c>
      <c r="E43" s="21">
        <v>70</v>
      </c>
      <c r="F43" s="21">
        <v>3313.2</v>
      </c>
      <c r="G43" s="21">
        <v>145</v>
      </c>
      <c r="H43" s="21" t="s">
        <v>105</v>
      </c>
      <c r="I43" s="21" t="s">
        <v>30</v>
      </c>
      <c r="J43" s="22">
        <v>9610896.9400000013</v>
      </c>
      <c r="K43" s="22">
        <v>1977994.96</v>
      </c>
      <c r="L43" s="22">
        <v>0</v>
      </c>
      <c r="M43" s="22">
        <v>0</v>
      </c>
      <c r="N43" s="22">
        <v>0</v>
      </c>
      <c r="O43" s="22">
        <v>1024538.42</v>
      </c>
      <c r="P43" s="23">
        <v>6608363.5600000015</v>
      </c>
      <c r="Q43" s="21" t="s">
        <v>106</v>
      </c>
      <c r="R43" s="45"/>
      <c r="S43" s="45"/>
    </row>
    <row r="44" spans="1:19" ht="63">
      <c r="A44" s="33">
        <v>15</v>
      </c>
      <c r="B44" s="20" t="s">
        <v>101</v>
      </c>
      <c r="C44" s="21">
        <v>2</v>
      </c>
      <c r="D44" s="21">
        <v>1</v>
      </c>
      <c r="E44" s="21">
        <v>8</v>
      </c>
      <c r="F44" s="21">
        <v>321.60000000000002</v>
      </c>
      <c r="G44" s="21">
        <v>23</v>
      </c>
      <c r="H44" s="21" t="s">
        <v>105</v>
      </c>
      <c r="I44" s="21" t="s">
        <v>30</v>
      </c>
      <c r="J44" s="22">
        <v>5865845.9199999999</v>
      </c>
      <c r="K44" s="22">
        <v>355685.85</v>
      </c>
      <c r="L44" s="22">
        <v>0</v>
      </c>
      <c r="M44" s="22">
        <v>0</v>
      </c>
      <c r="N44" s="22">
        <v>0</v>
      </c>
      <c r="O44" s="22">
        <v>111009.43</v>
      </c>
      <c r="P44" s="23">
        <v>5399150.6400000006</v>
      </c>
      <c r="Q44" s="21" t="s">
        <v>106</v>
      </c>
      <c r="R44" s="45"/>
      <c r="S44" s="45"/>
    </row>
    <row r="45" spans="1:19" ht="63">
      <c r="A45" s="33">
        <v>16</v>
      </c>
      <c r="B45" s="20" t="s">
        <v>111</v>
      </c>
      <c r="C45" s="21">
        <v>2</v>
      </c>
      <c r="D45" s="21">
        <v>3</v>
      </c>
      <c r="E45" s="21">
        <v>18</v>
      </c>
      <c r="F45" s="21">
        <v>937.3</v>
      </c>
      <c r="G45" s="21">
        <v>40</v>
      </c>
      <c r="H45" s="21" t="s">
        <v>105</v>
      </c>
      <c r="I45" s="21" t="s">
        <v>30</v>
      </c>
      <c r="J45" s="22">
        <v>6118002</v>
      </c>
      <c r="K45" s="22">
        <v>839682.92</v>
      </c>
      <c r="L45" s="22">
        <v>0</v>
      </c>
      <c r="M45" s="22">
        <v>0</v>
      </c>
      <c r="N45" s="22">
        <v>0</v>
      </c>
      <c r="O45" s="22">
        <v>261988.7</v>
      </c>
      <c r="P45" s="23">
        <v>5016330.38</v>
      </c>
      <c r="Q45" s="21" t="s">
        <v>106</v>
      </c>
      <c r="R45" s="45"/>
      <c r="S45" s="45"/>
    </row>
    <row r="46" spans="1:19" ht="63">
      <c r="A46" s="33">
        <v>17</v>
      </c>
      <c r="B46" s="20" t="s">
        <v>102</v>
      </c>
      <c r="C46" s="21">
        <v>5</v>
      </c>
      <c r="D46" s="21">
        <v>6</v>
      </c>
      <c r="E46" s="21">
        <v>90</v>
      </c>
      <c r="F46" s="21">
        <v>4896.2</v>
      </c>
      <c r="G46" s="21">
        <v>177</v>
      </c>
      <c r="H46" s="21" t="s">
        <v>105</v>
      </c>
      <c r="I46" s="21" t="s">
        <v>30</v>
      </c>
      <c r="J46" s="22">
        <v>10396944</v>
      </c>
      <c r="K46" s="22">
        <v>4273579.03</v>
      </c>
      <c r="L46" s="22">
        <v>0</v>
      </c>
      <c r="M46" s="22">
        <v>0</v>
      </c>
      <c r="N46" s="22">
        <v>0</v>
      </c>
      <c r="O46" s="22">
        <v>1339510.3899999999</v>
      </c>
      <c r="P46" s="23">
        <v>4783854.58</v>
      </c>
      <c r="Q46" s="21" t="s">
        <v>106</v>
      </c>
      <c r="R46" s="45"/>
      <c r="S46" s="45"/>
    </row>
    <row r="47" spans="1:19" ht="63">
      <c r="A47" s="33">
        <v>18</v>
      </c>
      <c r="B47" s="20" t="s">
        <v>103</v>
      </c>
      <c r="C47" s="21">
        <v>2</v>
      </c>
      <c r="D47" s="21">
        <v>1</v>
      </c>
      <c r="E47" s="21">
        <v>8</v>
      </c>
      <c r="F47" s="21">
        <v>389.8</v>
      </c>
      <c r="G47" s="21">
        <v>18</v>
      </c>
      <c r="H47" s="21" t="s">
        <v>105</v>
      </c>
      <c r="I47" s="21" t="s">
        <v>30</v>
      </c>
      <c r="J47" s="22">
        <v>2334884.7999999998</v>
      </c>
      <c r="K47" s="22">
        <v>355607.26</v>
      </c>
      <c r="L47" s="22">
        <v>0</v>
      </c>
      <c r="M47" s="22">
        <v>0</v>
      </c>
      <c r="N47" s="22">
        <v>0</v>
      </c>
      <c r="O47" s="22">
        <v>112157.38</v>
      </c>
      <c r="P47" s="23">
        <v>1867120.1599999997</v>
      </c>
      <c r="Q47" s="21" t="s">
        <v>106</v>
      </c>
      <c r="R47" s="45"/>
      <c r="S47" s="45"/>
    </row>
    <row r="48" spans="1:19" ht="63">
      <c r="A48" s="33">
        <v>19</v>
      </c>
      <c r="B48" s="20" t="s">
        <v>104</v>
      </c>
      <c r="C48" s="21">
        <v>2</v>
      </c>
      <c r="D48" s="21">
        <v>2</v>
      </c>
      <c r="E48" s="21">
        <v>16</v>
      </c>
      <c r="F48" s="21">
        <v>804.4</v>
      </c>
      <c r="G48" s="21">
        <v>40</v>
      </c>
      <c r="H48" s="21" t="s">
        <v>105</v>
      </c>
      <c r="I48" s="21" t="s">
        <v>30</v>
      </c>
      <c r="J48" s="22">
        <v>5175896</v>
      </c>
      <c r="K48" s="22">
        <v>626040.96</v>
      </c>
      <c r="L48" s="22">
        <v>0</v>
      </c>
      <c r="M48" s="22">
        <v>0</v>
      </c>
      <c r="N48" s="22">
        <v>0</v>
      </c>
      <c r="O48" s="22">
        <v>193815.36</v>
      </c>
      <c r="P48" s="23">
        <v>4356039.68</v>
      </c>
      <c r="Q48" s="21" t="s">
        <v>106</v>
      </c>
      <c r="R48" s="45"/>
      <c r="S48" s="45"/>
    </row>
    <row r="49" spans="1:19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</row>
    <row r="50" spans="1:19" ht="69.75" customHeight="1">
      <c r="A50" s="37"/>
      <c r="B50" s="54" t="s">
        <v>119</v>
      </c>
      <c r="C50" s="54"/>
      <c r="D50" s="54"/>
      <c r="E50" s="54"/>
      <c r="F50" s="54"/>
      <c r="G50" s="37"/>
      <c r="H50" s="37"/>
      <c r="I50" s="37"/>
      <c r="J50" s="37"/>
      <c r="K50" s="37"/>
      <c r="L50" s="37"/>
      <c r="M50" s="46"/>
      <c r="N50" s="57" t="s">
        <v>120</v>
      </c>
      <c r="O50" s="57"/>
      <c r="P50" s="57"/>
      <c r="Q50" s="57"/>
      <c r="R50" s="37"/>
      <c r="S50" s="37"/>
    </row>
    <row r="51" spans="1:19">
      <c r="A51" s="4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</row>
  </sheetData>
  <protectedRanges>
    <protectedRange sqref="G30:I48" name="Диапазон1_1_1"/>
  </protectedRanges>
  <autoFilter ref="A28:Q28"/>
  <mergeCells count="36">
    <mergeCell ref="N50:Q50"/>
    <mergeCell ref="B50:F50"/>
    <mergeCell ref="A29:B29"/>
    <mergeCell ref="I22:I26"/>
    <mergeCell ref="J22:P23"/>
    <mergeCell ref="A22:A27"/>
    <mergeCell ref="B22:B27"/>
    <mergeCell ref="Q22:Q27"/>
    <mergeCell ref="C23:C26"/>
    <mergeCell ref="D23:D26"/>
    <mergeCell ref="E23:E26"/>
    <mergeCell ref="J24:J26"/>
    <mergeCell ref="K24:P24"/>
    <mergeCell ref="K25:K26"/>
    <mergeCell ref="L25:N25"/>
    <mergeCell ref="C22:E22"/>
    <mergeCell ref="F22:F26"/>
    <mergeCell ref="G22:G26"/>
    <mergeCell ref="H22:H27"/>
    <mergeCell ref="O25:O26"/>
    <mergeCell ref="P25:P26"/>
    <mergeCell ref="A20:Q20"/>
    <mergeCell ref="P1:Q1"/>
    <mergeCell ref="A17:Q17"/>
    <mergeCell ref="A18:Q18"/>
    <mergeCell ref="A19:Q19"/>
    <mergeCell ref="O3:Q3"/>
    <mergeCell ref="O4:Q4"/>
    <mergeCell ref="O5:Q5"/>
    <mergeCell ref="O7:S7"/>
    <mergeCell ref="O8:S8"/>
    <mergeCell ref="O9:S9"/>
    <mergeCell ref="O10:S10"/>
    <mergeCell ref="O11:S11"/>
    <mergeCell ref="O12:S12"/>
    <mergeCell ref="O13:S13"/>
  </mergeCells>
  <phoneticPr fontId="9" type="noConversion"/>
  <conditionalFormatting sqref="A31:A32 A34:A37">
    <cfRule type="expression" dxfId="11" priority="11">
      <formula>VALUE(#REF!)</formula>
    </cfRule>
  </conditionalFormatting>
  <conditionalFormatting sqref="B30:B48">
    <cfRule type="expression" dxfId="10" priority="2">
      <formula>VALUE($B30)</formula>
    </cfRule>
    <cfRule type="expression" dxfId="9" priority="3">
      <formula>OR(EXACT($A26,"РАЗДЕЛ 1"),EXACT($A26,"РАЗДЕЛ 2"))</formula>
    </cfRule>
  </conditionalFormatting>
  <conditionalFormatting sqref="C30:Q48">
    <cfRule type="expression" dxfId="8" priority="1">
      <formula>VALUE($C30)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6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2"/>
  <sheetViews>
    <sheetView view="pageBreakPreview" zoomScale="60" zoomScaleNormal="70" workbookViewId="0">
      <selection activeCell="Q13" sqref="Q13:U13"/>
    </sheetView>
  </sheetViews>
  <sheetFormatPr defaultRowHeight="15"/>
  <cols>
    <col min="2" max="2" width="28.5703125" customWidth="1"/>
    <col min="3" max="3" width="16.7109375" customWidth="1"/>
    <col min="4" max="5" width="15.5703125" bestFit="1" customWidth="1"/>
    <col min="6" max="6" width="5.5703125" customWidth="1"/>
    <col min="7" max="7" width="14.28515625" bestFit="1" customWidth="1"/>
    <col min="8" max="8" width="15.140625" customWidth="1"/>
    <col min="9" max="9" width="15.28515625" customWidth="1"/>
    <col min="10" max="10" width="8.5703125" customWidth="1"/>
    <col min="11" max="11" width="20.140625" customWidth="1"/>
    <col min="12" max="12" width="13.28515625" customWidth="1"/>
    <col min="13" max="13" width="17.140625" customWidth="1"/>
    <col min="14" max="15" width="5.5703125" customWidth="1"/>
    <col min="16" max="16" width="9.85546875" customWidth="1"/>
    <col min="17" max="17" width="19.5703125" customWidth="1"/>
    <col min="18" max="18" width="15.5703125" bestFit="1" customWidth="1"/>
    <col min="19" max="20" width="5.5703125" customWidth="1"/>
  </cols>
  <sheetData>
    <row r="1" spans="1:21" ht="15.7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4" t="s">
        <v>122</v>
      </c>
      <c r="R1" s="4"/>
      <c r="S1" s="4"/>
      <c r="T1" s="4"/>
      <c r="U1" s="37"/>
    </row>
    <row r="2" spans="1:21" ht="15.7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4"/>
      <c r="R2" s="4"/>
      <c r="S2" s="4"/>
      <c r="T2" s="4"/>
      <c r="U2" s="37"/>
    </row>
    <row r="3" spans="1:2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62" t="s">
        <v>125</v>
      </c>
      <c r="R3" s="62"/>
      <c r="S3" s="62"/>
      <c r="T3" s="62"/>
      <c r="U3" s="37"/>
    </row>
    <row r="4" spans="1:2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62" t="s">
        <v>86</v>
      </c>
      <c r="R4" s="62"/>
      <c r="S4" s="62"/>
      <c r="T4" s="62"/>
      <c r="U4" s="37"/>
    </row>
    <row r="5" spans="1:2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62" t="s">
        <v>126</v>
      </c>
      <c r="R5" s="62"/>
      <c r="S5" s="62"/>
      <c r="T5" s="62"/>
      <c r="U5" s="37"/>
    </row>
    <row r="6" spans="1:21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</row>
    <row r="7" spans="1:21" ht="15.7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52" t="s">
        <v>121</v>
      </c>
      <c r="R7" s="52"/>
      <c r="S7" s="52"/>
      <c r="T7" s="52"/>
      <c r="U7" s="52"/>
    </row>
    <row r="8" spans="1:21" ht="15.7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53" t="s">
        <v>114</v>
      </c>
      <c r="R8" s="53"/>
      <c r="S8" s="53"/>
      <c r="T8" s="53"/>
      <c r="U8" s="53"/>
    </row>
    <row r="9" spans="1:21" ht="15.7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53" t="s">
        <v>115</v>
      </c>
      <c r="R9" s="53"/>
      <c r="S9" s="53"/>
      <c r="T9" s="53"/>
      <c r="U9" s="53"/>
    </row>
    <row r="10" spans="1:21" s="3" customFormat="1" ht="15.75" customHeight="1">
      <c r="A10" s="4"/>
      <c r="B10" s="34"/>
      <c r="C10" s="34"/>
      <c r="D10" s="34"/>
      <c r="E10" s="34"/>
      <c r="F10" s="34"/>
      <c r="G10" s="34"/>
      <c r="H10" s="34"/>
      <c r="I10" s="34"/>
      <c r="J10" s="38"/>
      <c r="K10" s="34"/>
      <c r="L10" s="34"/>
      <c r="M10" s="4"/>
      <c r="N10" s="4"/>
      <c r="O10" s="4"/>
      <c r="P10" s="4"/>
      <c r="Q10" s="53" t="s">
        <v>116</v>
      </c>
      <c r="R10" s="53"/>
      <c r="S10" s="53"/>
      <c r="T10" s="53"/>
      <c r="U10" s="53"/>
    </row>
    <row r="11" spans="1:21" s="3" customFormat="1" ht="15.75" customHeight="1">
      <c r="A11" s="4"/>
      <c r="B11" s="34"/>
      <c r="C11" s="34"/>
      <c r="D11" s="34"/>
      <c r="E11" s="34"/>
      <c r="F11" s="34"/>
      <c r="G11" s="34"/>
      <c r="H11" s="34"/>
      <c r="I11" s="34"/>
      <c r="J11" s="38"/>
      <c r="K11" s="34"/>
      <c r="L11" s="34"/>
      <c r="M11" s="4"/>
      <c r="N11" s="4"/>
      <c r="O11" s="4"/>
      <c r="P11" s="4"/>
      <c r="Q11" s="53" t="s">
        <v>118</v>
      </c>
      <c r="R11" s="53"/>
      <c r="S11" s="53"/>
      <c r="T11" s="53"/>
      <c r="U11" s="53"/>
    </row>
    <row r="12" spans="1:21" s="3" customFormat="1" ht="15.75">
      <c r="A12" s="34"/>
      <c r="B12" s="34"/>
      <c r="C12" s="4" t="s">
        <v>31</v>
      </c>
      <c r="D12" s="34"/>
      <c r="E12" s="34"/>
      <c r="F12" s="34"/>
      <c r="G12" s="34"/>
      <c r="H12" s="34"/>
      <c r="I12" s="34"/>
      <c r="J12" s="38"/>
      <c r="K12" s="34"/>
      <c r="L12" s="34"/>
      <c r="M12" s="34"/>
      <c r="N12" s="34"/>
      <c r="O12" s="34"/>
      <c r="P12" s="34"/>
      <c r="Q12" s="54" t="s">
        <v>117</v>
      </c>
      <c r="R12" s="54"/>
      <c r="S12" s="54"/>
      <c r="T12" s="54"/>
      <c r="U12" s="54"/>
    </row>
    <row r="13" spans="1:21" s="3" customFormat="1" ht="15.75">
      <c r="A13" s="34"/>
      <c r="B13" s="34"/>
      <c r="C13" s="4"/>
      <c r="D13" s="34"/>
      <c r="E13" s="34"/>
      <c r="F13" s="34"/>
      <c r="G13" s="34"/>
      <c r="H13" s="34"/>
      <c r="I13" s="34"/>
      <c r="J13" s="38"/>
      <c r="K13" s="34"/>
      <c r="L13" s="34"/>
      <c r="M13" s="34"/>
      <c r="N13" s="34"/>
      <c r="O13" s="34"/>
      <c r="P13" s="34"/>
      <c r="Q13" s="55" t="s">
        <v>127</v>
      </c>
      <c r="R13" s="55"/>
      <c r="S13" s="55"/>
      <c r="T13" s="55"/>
      <c r="U13" s="55"/>
    </row>
    <row r="14" spans="1:21" s="3" customFormat="1" ht="15.75">
      <c r="A14" s="34"/>
      <c r="B14" s="34"/>
      <c r="C14" s="4" t="s">
        <v>32</v>
      </c>
      <c r="D14" s="34"/>
      <c r="E14" s="34"/>
      <c r="F14" s="34"/>
      <c r="G14" s="34"/>
      <c r="H14" s="34"/>
      <c r="I14" s="34"/>
      <c r="J14" s="38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</row>
    <row r="15" spans="1:21" s="3" customFormat="1" ht="15.75">
      <c r="A15" s="34"/>
      <c r="B15" s="34"/>
      <c r="C15" s="4"/>
      <c r="D15" s="34"/>
      <c r="E15" s="34"/>
      <c r="F15" s="34"/>
      <c r="G15" s="34"/>
      <c r="H15" s="34"/>
      <c r="I15" s="34"/>
      <c r="J15" s="38"/>
      <c r="K15" s="34"/>
      <c r="L15" s="34"/>
      <c r="M15" s="34"/>
      <c r="N15" s="34"/>
      <c r="O15" s="34"/>
      <c r="P15" s="34"/>
      <c r="Q15" s="39"/>
      <c r="R15" s="39"/>
      <c r="S15" s="39"/>
      <c r="T15" s="39"/>
      <c r="U15" s="34"/>
    </row>
    <row r="16" spans="1:21" s="3" customFormat="1" ht="18.75">
      <c r="A16" s="48" t="s">
        <v>33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34"/>
    </row>
    <row r="17" spans="1:24" s="3" customFormat="1" ht="18.75">
      <c r="A17" s="48" t="s">
        <v>1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34"/>
    </row>
    <row r="18" spans="1:24" s="3" customFormat="1" ht="18.75">
      <c r="A18" s="48" t="s">
        <v>108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34"/>
    </row>
    <row r="19" spans="1:24" s="3" customFormat="1" ht="18.75">
      <c r="A19" s="48" t="s">
        <v>34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34"/>
    </row>
    <row r="20" spans="1:24" s="3" customFormat="1" ht="18.75">
      <c r="A20" s="40"/>
      <c r="B20" s="34"/>
      <c r="C20" s="34"/>
      <c r="D20" s="34"/>
      <c r="E20" s="34"/>
      <c r="F20" s="34"/>
      <c r="G20" s="34"/>
      <c r="H20" s="34"/>
      <c r="I20" s="34"/>
      <c r="J20" s="38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</row>
    <row r="21" spans="1:24" s="3" customFormat="1" ht="15.75" customHeight="1">
      <c r="A21" s="63" t="s">
        <v>3</v>
      </c>
      <c r="B21" s="63" t="s">
        <v>4</v>
      </c>
      <c r="C21" s="66" t="s">
        <v>35</v>
      </c>
      <c r="D21" s="60" t="s">
        <v>36</v>
      </c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34"/>
    </row>
    <row r="22" spans="1:24" s="3" customFormat="1" ht="15.75" customHeight="1">
      <c r="A22" s="64"/>
      <c r="B22" s="64"/>
      <c r="C22" s="67"/>
      <c r="D22" s="69" t="s">
        <v>37</v>
      </c>
      <c r="E22" s="70"/>
      <c r="F22" s="70"/>
      <c r="G22" s="70"/>
      <c r="H22" s="70"/>
      <c r="I22" s="71"/>
      <c r="J22" s="61" t="s">
        <v>38</v>
      </c>
      <c r="K22" s="61"/>
      <c r="L22" s="61" t="s">
        <v>39</v>
      </c>
      <c r="M22" s="61"/>
      <c r="N22" s="61" t="s">
        <v>40</v>
      </c>
      <c r="O22" s="61"/>
      <c r="P22" s="61" t="s">
        <v>41</v>
      </c>
      <c r="Q22" s="61"/>
      <c r="R22" s="61"/>
      <c r="S22" s="61" t="s">
        <v>42</v>
      </c>
      <c r="T22" s="61"/>
      <c r="U22" s="34"/>
    </row>
    <row r="23" spans="1:24" s="3" customFormat="1">
      <c r="A23" s="64"/>
      <c r="B23" s="64"/>
      <c r="C23" s="67"/>
      <c r="D23" s="72"/>
      <c r="E23" s="73"/>
      <c r="F23" s="73"/>
      <c r="G23" s="73"/>
      <c r="H23" s="73"/>
      <c r="I23" s="74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34"/>
    </row>
    <row r="24" spans="1:24" s="3" customFormat="1" ht="114.75" customHeight="1">
      <c r="A24" s="64"/>
      <c r="B24" s="64"/>
      <c r="C24" s="68"/>
      <c r="D24" s="30" t="s">
        <v>43</v>
      </c>
      <c r="E24" s="30" t="s">
        <v>44</v>
      </c>
      <c r="F24" s="30" t="s">
        <v>45</v>
      </c>
      <c r="G24" s="30" t="s">
        <v>46</v>
      </c>
      <c r="H24" s="30" t="s">
        <v>47</v>
      </c>
      <c r="I24" s="30" t="s">
        <v>48</v>
      </c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34"/>
    </row>
    <row r="25" spans="1:24" s="3" customFormat="1">
      <c r="A25" s="65"/>
      <c r="B25" s="65"/>
      <c r="C25" s="6" t="s">
        <v>27</v>
      </c>
      <c r="D25" s="6" t="s">
        <v>27</v>
      </c>
      <c r="E25" s="6" t="s">
        <v>27</v>
      </c>
      <c r="F25" s="6" t="s">
        <v>27</v>
      </c>
      <c r="G25" s="6" t="s">
        <v>27</v>
      </c>
      <c r="H25" s="6" t="s">
        <v>27</v>
      </c>
      <c r="I25" s="6" t="s">
        <v>27</v>
      </c>
      <c r="J25" s="7" t="s">
        <v>23</v>
      </c>
      <c r="K25" s="6" t="s">
        <v>27</v>
      </c>
      <c r="L25" s="6" t="s">
        <v>49</v>
      </c>
      <c r="M25" s="6" t="s">
        <v>27</v>
      </c>
      <c r="N25" s="6" t="s">
        <v>49</v>
      </c>
      <c r="O25" s="6" t="s">
        <v>27</v>
      </c>
      <c r="P25" s="6" t="s">
        <v>49</v>
      </c>
      <c r="Q25" s="6" t="s">
        <v>50</v>
      </c>
      <c r="R25" s="6" t="s">
        <v>27</v>
      </c>
      <c r="S25" s="6" t="s">
        <v>49</v>
      </c>
      <c r="T25" s="6" t="s">
        <v>27</v>
      </c>
      <c r="U25" s="34"/>
    </row>
    <row r="26" spans="1:24" s="3" customFormat="1" ht="63.75" hidden="1">
      <c r="A26" s="32"/>
      <c r="B26" s="32"/>
      <c r="C26" s="41"/>
      <c r="D26" s="6" t="s">
        <v>51</v>
      </c>
      <c r="E26" s="6" t="s">
        <v>52</v>
      </c>
      <c r="F26" s="6" t="s">
        <v>53</v>
      </c>
      <c r="G26" s="6" t="s">
        <v>54</v>
      </c>
      <c r="H26" s="6" t="s">
        <v>55</v>
      </c>
      <c r="I26" s="6" t="s">
        <v>56</v>
      </c>
      <c r="J26" s="7" t="s">
        <v>57</v>
      </c>
      <c r="K26" s="6" t="s">
        <v>57</v>
      </c>
      <c r="L26" s="6" t="s">
        <v>58</v>
      </c>
      <c r="M26" s="6" t="s">
        <v>58</v>
      </c>
      <c r="N26" s="6" t="s">
        <v>59</v>
      </c>
      <c r="O26" s="6" t="s">
        <v>59</v>
      </c>
      <c r="P26" s="6" t="s">
        <v>60</v>
      </c>
      <c r="Q26" s="6" t="s">
        <v>60</v>
      </c>
      <c r="R26" s="6" t="s">
        <v>60</v>
      </c>
      <c r="S26" s="6" t="s">
        <v>61</v>
      </c>
      <c r="T26" s="6" t="s">
        <v>61</v>
      </c>
      <c r="U26" s="34"/>
    </row>
    <row r="27" spans="1:24" s="3" customFormat="1" ht="15.7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29">
        <v>16</v>
      </c>
      <c r="Q27" s="29">
        <v>17</v>
      </c>
      <c r="R27" s="29">
        <v>18</v>
      </c>
      <c r="S27" s="29">
        <v>19</v>
      </c>
      <c r="T27" s="29">
        <v>20</v>
      </c>
      <c r="U27" s="34"/>
    </row>
    <row r="28" spans="1:24" s="3" customFormat="1" ht="51.75" customHeight="1">
      <c r="A28" s="58" t="s">
        <v>28</v>
      </c>
      <c r="B28" s="58"/>
      <c r="C28" s="5">
        <f>C29+C30+C31+C32+C33+C34+C35+C36+C37+C38+C39+C40+C41+C42+C43+C44+C45+C46+C47</f>
        <v>184044808.19999999</v>
      </c>
      <c r="D28" s="5">
        <f>SUM(D29:D47)</f>
        <v>12494691.800000001</v>
      </c>
      <c r="E28" s="5">
        <f t="shared" ref="E28:T28" si="0">SUM(E29:E37)</f>
        <v>0</v>
      </c>
      <c r="F28" s="5">
        <f t="shared" si="0"/>
        <v>0</v>
      </c>
      <c r="G28" s="5">
        <f>SUM(G29:G47)</f>
        <v>5194530</v>
      </c>
      <c r="H28" s="5">
        <f>SUM(H29:H47)</f>
        <v>4783800</v>
      </c>
      <c r="I28" s="5">
        <f>SUM(I29:I47)</f>
        <v>6053240</v>
      </c>
      <c r="J28" s="5">
        <f t="shared" si="0"/>
        <v>0</v>
      </c>
      <c r="K28" s="5">
        <f t="shared" si="0"/>
        <v>0</v>
      </c>
      <c r="L28" s="5">
        <f t="shared" ref="L28:R28" si="1">SUM(L29:L47)</f>
        <v>11314.1</v>
      </c>
      <c r="M28" s="5">
        <f t="shared" si="1"/>
        <v>87112200</v>
      </c>
      <c r="N28" s="5">
        <f t="shared" si="1"/>
        <v>0</v>
      </c>
      <c r="O28" s="5">
        <f t="shared" si="1"/>
        <v>0</v>
      </c>
      <c r="P28" s="5">
        <f t="shared" si="1"/>
        <v>8024.8</v>
      </c>
      <c r="Q28" s="5">
        <f t="shared" si="1"/>
        <v>3031</v>
      </c>
      <c r="R28" s="5">
        <f t="shared" si="1"/>
        <v>68406346.400000006</v>
      </c>
      <c r="S28" s="5">
        <f t="shared" si="0"/>
        <v>0</v>
      </c>
      <c r="T28" s="5">
        <f t="shared" si="0"/>
        <v>0</v>
      </c>
      <c r="U28" s="34"/>
    </row>
    <row r="29" spans="1:24" s="3" customFormat="1" ht="63">
      <c r="A29" s="29">
        <v>1</v>
      </c>
      <c r="B29" s="20" t="s">
        <v>87</v>
      </c>
      <c r="C29" s="5">
        <v>4961350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553650</v>
      </c>
      <c r="J29" s="18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550</v>
      </c>
      <c r="Q29" s="5">
        <v>0</v>
      </c>
      <c r="R29" s="5">
        <v>4407700</v>
      </c>
      <c r="S29" s="5">
        <v>0</v>
      </c>
      <c r="T29" s="5">
        <v>0</v>
      </c>
      <c r="U29" s="34"/>
      <c r="X29" s="8"/>
    </row>
    <row r="30" spans="1:24" s="3" customFormat="1" ht="63">
      <c r="A30" s="29">
        <v>2</v>
      </c>
      <c r="B30" s="20" t="s">
        <v>88</v>
      </c>
      <c r="C30" s="5">
        <v>14676345.699999999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18">
        <v>0</v>
      </c>
      <c r="K30" s="5">
        <v>0</v>
      </c>
      <c r="L30" s="5">
        <v>715.9</v>
      </c>
      <c r="M30" s="5">
        <v>5835300.8999999994</v>
      </c>
      <c r="N30" s="5">
        <v>0</v>
      </c>
      <c r="O30" s="5">
        <v>0</v>
      </c>
      <c r="P30" s="5">
        <v>1103.2</v>
      </c>
      <c r="Q30" s="5">
        <v>0</v>
      </c>
      <c r="R30" s="5">
        <v>8841044.8000000007</v>
      </c>
      <c r="S30" s="5">
        <v>0</v>
      </c>
      <c r="T30" s="5">
        <v>0</v>
      </c>
      <c r="U30" s="34"/>
    </row>
    <row r="31" spans="1:24" s="3" customFormat="1" ht="63">
      <c r="A31" s="29">
        <v>3</v>
      </c>
      <c r="B31" s="20" t="s">
        <v>89</v>
      </c>
      <c r="C31" s="5">
        <v>16023927.5</v>
      </c>
      <c r="D31" s="5">
        <v>1347581.8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18">
        <v>0</v>
      </c>
      <c r="K31" s="5">
        <v>0</v>
      </c>
      <c r="L31" s="5">
        <v>715.9</v>
      </c>
      <c r="M31" s="5">
        <v>5835300.8999999994</v>
      </c>
      <c r="N31" s="5">
        <v>0</v>
      </c>
      <c r="O31" s="5">
        <v>0</v>
      </c>
      <c r="P31" s="5">
        <v>1103.2</v>
      </c>
      <c r="Q31" s="5">
        <v>0</v>
      </c>
      <c r="R31" s="5">
        <v>8841044.8000000007</v>
      </c>
      <c r="S31" s="5">
        <v>0</v>
      </c>
      <c r="T31" s="5">
        <v>0</v>
      </c>
      <c r="U31" s="34"/>
    </row>
    <row r="32" spans="1:24" s="3" customFormat="1" ht="63">
      <c r="A32" s="29">
        <v>4</v>
      </c>
      <c r="B32" s="20" t="s">
        <v>90</v>
      </c>
      <c r="C32" s="5">
        <v>3540210.4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18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502.3</v>
      </c>
      <c r="Q32" s="5">
        <v>0</v>
      </c>
      <c r="R32" s="5">
        <v>3540210.4</v>
      </c>
      <c r="S32" s="5">
        <v>0</v>
      </c>
      <c r="T32" s="5">
        <v>0</v>
      </c>
      <c r="U32" s="34"/>
    </row>
    <row r="33" spans="1:21" s="3" customFormat="1" ht="63">
      <c r="A33" s="29">
        <v>5</v>
      </c>
      <c r="B33" s="20" t="s">
        <v>91</v>
      </c>
      <c r="C33" s="5">
        <v>14816758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18">
        <v>0</v>
      </c>
      <c r="K33" s="5">
        <v>0</v>
      </c>
      <c r="L33" s="5">
        <v>1903</v>
      </c>
      <c r="M33" s="5">
        <v>14816758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34"/>
    </row>
    <row r="34" spans="1:21" s="3" customFormat="1" ht="63">
      <c r="A34" s="31">
        <v>6</v>
      </c>
      <c r="B34" s="20" t="s">
        <v>92</v>
      </c>
      <c r="C34" s="5">
        <v>6471664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18">
        <v>0</v>
      </c>
      <c r="K34" s="5">
        <v>0</v>
      </c>
      <c r="L34" s="5">
        <v>450</v>
      </c>
      <c r="M34" s="5">
        <v>3076650</v>
      </c>
      <c r="N34" s="5">
        <v>0</v>
      </c>
      <c r="O34" s="5">
        <v>0</v>
      </c>
      <c r="P34" s="5">
        <v>368</v>
      </c>
      <c r="Q34" s="5">
        <v>341</v>
      </c>
      <c r="R34" s="5">
        <v>3395014</v>
      </c>
      <c r="S34" s="5">
        <v>0</v>
      </c>
      <c r="T34" s="5">
        <v>0</v>
      </c>
      <c r="U34" s="34"/>
    </row>
    <row r="35" spans="1:21" s="3" customFormat="1" ht="63">
      <c r="A35" s="29">
        <v>7</v>
      </c>
      <c r="B35" s="20" t="s">
        <v>93</v>
      </c>
      <c r="C35" s="5">
        <v>13540750.4</v>
      </c>
      <c r="D35" s="5">
        <v>866496</v>
      </c>
      <c r="E35" s="5">
        <v>0</v>
      </c>
      <c r="F35" s="5">
        <v>0</v>
      </c>
      <c r="G35" s="5">
        <v>705430</v>
      </c>
      <c r="H35" s="5">
        <v>0</v>
      </c>
      <c r="I35" s="5">
        <v>0</v>
      </c>
      <c r="J35" s="18">
        <v>0</v>
      </c>
      <c r="K35" s="5">
        <v>0</v>
      </c>
      <c r="L35" s="5">
        <v>520</v>
      </c>
      <c r="M35" s="5">
        <v>4238520</v>
      </c>
      <c r="N35" s="5">
        <v>0</v>
      </c>
      <c r="O35" s="5">
        <v>0</v>
      </c>
      <c r="P35" s="5">
        <v>964.6</v>
      </c>
      <c r="Q35" s="5">
        <v>0</v>
      </c>
      <c r="R35" s="5">
        <v>7730304.4000000004</v>
      </c>
      <c r="S35" s="5">
        <v>0</v>
      </c>
      <c r="T35" s="5">
        <v>0</v>
      </c>
      <c r="U35" s="34"/>
    </row>
    <row r="36" spans="1:21" s="3" customFormat="1" ht="63">
      <c r="A36" s="29">
        <v>8</v>
      </c>
      <c r="B36" s="20" t="s">
        <v>94</v>
      </c>
      <c r="C36" s="5">
        <v>4367630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18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545</v>
      </c>
      <c r="Q36" s="5">
        <v>0</v>
      </c>
      <c r="R36" s="5">
        <v>4367630</v>
      </c>
      <c r="S36" s="5">
        <v>0</v>
      </c>
      <c r="T36" s="5">
        <v>0</v>
      </c>
      <c r="U36" s="34"/>
    </row>
    <row r="37" spans="1:21" s="3" customFormat="1" ht="63">
      <c r="A37" s="29">
        <v>9</v>
      </c>
      <c r="B37" s="20" t="s">
        <v>95</v>
      </c>
      <c r="C37" s="5">
        <v>13751598.32</v>
      </c>
      <c r="D37" s="5">
        <v>0</v>
      </c>
      <c r="E37" s="5">
        <v>0</v>
      </c>
      <c r="F37" s="5">
        <v>0</v>
      </c>
      <c r="G37" s="5">
        <v>1218470</v>
      </c>
      <c r="H37" s="5">
        <v>2954700</v>
      </c>
      <c r="I37" s="5">
        <v>1550220</v>
      </c>
      <c r="J37" s="18">
        <v>0</v>
      </c>
      <c r="K37" s="5">
        <v>0</v>
      </c>
      <c r="L37" s="5">
        <v>770.4</v>
      </c>
      <c r="M37" s="5">
        <v>5267224.8</v>
      </c>
      <c r="N37" s="5">
        <v>0</v>
      </c>
      <c r="O37" s="5">
        <v>0</v>
      </c>
      <c r="P37" s="5">
        <v>391.74</v>
      </c>
      <c r="Q37" s="5">
        <v>0</v>
      </c>
      <c r="R37" s="5">
        <v>2760983.52</v>
      </c>
      <c r="S37" s="5">
        <v>0</v>
      </c>
      <c r="T37" s="5">
        <v>0</v>
      </c>
      <c r="U37" s="34"/>
    </row>
    <row r="38" spans="1:21" ht="63">
      <c r="A38" s="33">
        <v>10</v>
      </c>
      <c r="B38" s="20" t="s">
        <v>96</v>
      </c>
      <c r="C38" s="5">
        <v>5445300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18">
        <v>0</v>
      </c>
      <c r="K38" s="5">
        <v>0</v>
      </c>
      <c r="L38" s="5">
        <v>370</v>
      </c>
      <c r="M38" s="5">
        <v>2880820</v>
      </c>
      <c r="N38" s="5">
        <v>0</v>
      </c>
      <c r="O38" s="5">
        <v>0</v>
      </c>
      <c r="P38" s="5">
        <v>320</v>
      </c>
      <c r="Q38" s="5">
        <v>0</v>
      </c>
      <c r="R38" s="5">
        <v>2564480</v>
      </c>
      <c r="S38" s="5">
        <v>0</v>
      </c>
      <c r="T38" s="5">
        <v>0</v>
      </c>
      <c r="U38" s="37"/>
    </row>
    <row r="39" spans="1:21" ht="63">
      <c r="A39" s="33">
        <v>11</v>
      </c>
      <c r="B39" s="20" t="s">
        <v>97</v>
      </c>
      <c r="C39" s="5">
        <v>19395103.600000001</v>
      </c>
      <c r="D39" s="5">
        <v>3475010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18">
        <v>0</v>
      </c>
      <c r="K39" s="5">
        <v>0</v>
      </c>
      <c r="L39" s="5">
        <v>1100</v>
      </c>
      <c r="M39" s="5">
        <v>7520700</v>
      </c>
      <c r="N39" s="5">
        <v>0</v>
      </c>
      <c r="O39" s="5">
        <v>0</v>
      </c>
      <c r="P39" s="5">
        <v>458.2</v>
      </c>
      <c r="Q39" s="5">
        <v>2200</v>
      </c>
      <c r="R39" s="5">
        <v>8399393.5999999996</v>
      </c>
      <c r="S39" s="5">
        <v>0</v>
      </c>
      <c r="T39" s="5">
        <v>0</v>
      </c>
      <c r="U39" s="37"/>
    </row>
    <row r="40" spans="1:21" ht="63">
      <c r="A40" s="33">
        <v>12</v>
      </c>
      <c r="B40" s="20" t="s">
        <v>98</v>
      </c>
      <c r="C40" s="5">
        <v>3829740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18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380</v>
      </c>
      <c r="Q40" s="5">
        <v>490</v>
      </c>
      <c r="R40" s="5">
        <v>3829740</v>
      </c>
      <c r="S40" s="5">
        <v>0</v>
      </c>
      <c r="T40" s="5">
        <v>0</v>
      </c>
      <c r="U40" s="37"/>
    </row>
    <row r="41" spans="1:21" ht="63">
      <c r="A41" s="33">
        <v>13</v>
      </c>
      <c r="B41" s="20" t="s">
        <v>99</v>
      </c>
      <c r="C41" s="5">
        <v>25490090.48</v>
      </c>
      <c r="D41" s="5">
        <v>4242220</v>
      </c>
      <c r="E41" s="5">
        <v>0</v>
      </c>
      <c r="F41" s="5">
        <v>0</v>
      </c>
      <c r="G41" s="5">
        <v>2436940</v>
      </c>
      <c r="H41" s="5">
        <v>0</v>
      </c>
      <c r="I41" s="5">
        <v>3026620</v>
      </c>
      <c r="J41" s="18">
        <v>0</v>
      </c>
      <c r="K41" s="5">
        <v>0</v>
      </c>
      <c r="L41" s="5">
        <v>1398</v>
      </c>
      <c r="M41" s="5">
        <v>11395098</v>
      </c>
      <c r="N41" s="5">
        <v>0</v>
      </c>
      <c r="O41" s="5">
        <v>0</v>
      </c>
      <c r="P41" s="5">
        <v>622.76</v>
      </c>
      <c r="Q41" s="5">
        <v>0</v>
      </c>
      <c r="R41" s="5">
        <v>4389212.4799999995</v>
      </c>
      <c r="S41" s="5">
        <v>0</v>
      </c>
      <c r="T41" s="5">
        <v>0</v>
      </c>
      <c r="U41" s="37"/>
    </row>
    <row r="42" spans="1:21" ht="63">
      <c r="A42" s="33">
        <v>14</v>
      </c>
      <c r="B42" s="20" t="s">
        <v>100</v>
      </c>
      <c r="C42" s="5">
        <v>9044242.4000000004</v>
      </c>
      <c r="D42" s="5">
        <v>2563384</v>
      </c>
      <c r="E42" s="5">
        <v>0</v>
      </c>
      <c r="F42" s="5">
        <v>0</v>
      </c>
      <c r="G42" s="5">
        <v>833690</v>
      </c>
      <c r="H42" s="5">
        <v>1829100</v>
      </c>
      <c r="I42" s="5">
        <v>922750</v>
      </c>
      <c r="J42" s="18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410.8</v>
      </c>
      <c r="Q42" s="5">
        <v>0</v>
      </c>
      <c r="R42" s="5">
        <v>2895318.4</v>
      </c>
      <c r="S42" s="5">
        <v>0</v>
      </c>
      <c r="T42" s="5">
        <v>0</v>
      </c>
      <c r="U42" s="37"/>
    </row>
    <row r="43" spans="1:21" ht="63">
      <c r="A43" s="33">
        <v>15</v>
      </c>
      <c r="B43" s="20" t="s">
        <v>101</v>
      </c>
      <c r="C43" s="5">
        <v>5511175.4000000004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18">
        <v>0</v>
      </c>
      <c r="K43" s="5">
        <v>0</v>
      </c>
      <c r="L43" s="5">
        <v>393.9</v>
      </c>
      <c r="M43" s="5">
        <v>3066905.4</v>
      </c>
      <c r="N43" s="5">
        <v>0</v>
      </c>
      <c r="O43" s="5">
        <v>0</v>
      </c>
      <c r="P43" s="5">
        <v>305</v>
      </c>
      <c r="Q43" s="5">
        <v>0</v>
      </c>
      <c r="R43" s="5">
        <v>2444270</v>
      </c>
      <c r="S43" s="5">
        <v>0</v>
      </c>
      <c r="T43" s="5">
        <v>0</v>
      </c>
      <c r="U43" s="37"/>
    </row>
    <row r="44" spans="1:21" ht="63">
      <c r="A44" s="33">
        <v>16</v>
      </c>
      <c r="B44" s="20" t="s">
        <v>111</v>
      </c>
      <c r="C44" s="5">
        <v>5894002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18">
        <v>0</v>
      </c>
      <c r="K44" s="5">
        <v>0</v>
      </c>
      <c r="L44" s="5">
        <v>757</v>
      </c>
      <c r="M44" s="5">
        <v>5894002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37"/>
    </row>
    <row r="45" spans="1:21" ht="63">
      <c r="A45" s="33">
        <v>17</v>
      </c>
      <c r="B45" s="20" t="s">
        <v>102</v>
      </c>
      <c r="C45" s="5">
        <v>10152944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18">
        <v>0</v>
      </c>
      <c r="K45" s="5">
        <v>0</v>
      </c>
      <c r="L45" s="5">
        <v>1304</v>
      </c>
      <c r="M45" s="5">
        <v>10152944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37"/>
    </row>
    <row r="46" spans="1:21" ht="63">
      <c r="A46" s="33">
        <v>18</v>
      </c>
      <c r="B46" s="20" t="s">
        <v>103</v>
      </c>
      <c r="C46" s="5">
        <v>2180080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18">
        <v>0</v>
      </c>
      <c r="K46" s="5">
        <v>0</v>
      </c>
      <c r="L46" s="5">
        <v>280</v>
      </c>
      <c r="M46" s="5">
        <v>2180080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37"/>
    </row>
    <row r="47" spans="1:21" ht="63">
      <c r="A47" s="33">
        <v>19</v>
      </c>
      <c r="B47" s="20" t="s">
        <v>104</v>
      </c>
      <c r="C47" s="5">
        <v>4951896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18">
        <v>0</v>
      </c>
      <c r="K47" s="5">
        <v>0</v>
      </c>
      <c r="L47" s="5">
        <v>636</v>
      </c>
      <c r="M47" s="5">
        <v>4951896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37"/>
    </row>
    <row r="48" spans="1:21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</row>
    <row r="49" spans="1:21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</row>
    <row r="50" spans="1:21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</row>
    <row r="51" spans="1:21" ht="74.25" customHeight="1">
      <c r="A51" s="37"/>
      <c r="B51" s="54" t="s">
        <v>119</v>
      </c>
      <c r="C51" s="54"/>
      <c r="D51" s="54"/>
      <c r="E51" s="54"/>
      <c r="M51" s="36"/>
      <c r="N51" s="57" t="s">
        <v>120</v>
      </c>
      <c r="O51" s="57"/>
      <c r="P51" s="57"/>
      <c r="Q51" s="57"/>
      <c r="R51" s="37"/>
      <c r="S51" s="37"/>
      <c r="T51" s="37"/>
      <c r="U51" s="37"/>
    </row>
    <row r="52" spans="1:21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</row>
  </sheetData>
  <mergeCells count="27">
    <mergeCell ref="B51:E51"/>
    <mergeCell ref="N51:Q51"/>
    <mergeCell ref="A28:B28"/>
    <mergeCell ref="A21:A25"/>
    <mergeCell ref="B21:B25"/>
    <mergeCell ref="C21:C24"/>
    <mergeCell ref="D21:T21"/>
    <mergeCell ref="D22:I23"/>
    <mergeCell ref="J22:K24"/>
    <mergeCell ref="L22:M24"/>
    <mergeCell ref="N22:O24"/>
    <mergeCell ref="P22:R24"/>
    <mergeCell ref="S22:T24"/>
    <mergeCell ref="Q3:T3"/>
    <mergeCell ref="Q5:T5"/>
    <mergeCell ref="Q4:T4"/>
    <mergeCell ref="A19:T19"/>
    <mergeCell ref="A16:T16"/>
    <mergeCell ref="A17:T17"/>
    <mergeCell ref="A18:T18"/>
    <mergeCell ref="Q7:U7"/>
    <mergeCell ref="Q8:U8"/>
    <mergeCell ref="Q9:U9"/>
    <mergeCell ref="Q10:U10"/>
    <mergeCell ref="Q11:U11"/>
    <mergeCell ref="Q12:U12"/>
    <mergeCell ref="Q13:U13"/>
  </mergeCells>
  <conditionalFormatting sqref="A30:A31 A33:A36">
    <cfRule type="expression" dxfId="7" priority="6">
      <formula>VALUE(#REF!)</formula>
    </cfRule>
  </conditionalFormatting>
  <conditionalFormatting sqref="B29:T47">
    <cfRule type="expression" dxfId="6" priority="1">
      <formula>VALUE($B29)</formula>
    </cfRule>
    <cfRule type="expression" dxfId="5" priority="3">
      <formula>OR(EXACT($A25,"РАЗДЕЛ 1"),EXACT($A25,"РАЗДЕЛ 2"))</formula>
    </cfRule>
  </conditionalFormatting>
  <conditionalFormatting sqref="D29:T47">
    <cfRule type="expression" dxfId="4" priority="2">
      <formula>OR(EXACT($A24,"РАЗДЕЛ 1"),EXACT($A24,"РАЗДЕЛ 2"))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49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view="pageBreakPreview" zoomScale="60" zoomScaleNormal="90" workbookViewId="0">
      <selection activeCell="M13" sqref="M13:Q13"/>
    </sheetView>
  </sheetViews>
  <sheetFormatPr defaultRowHeight="15"/>
  <cols>
    <col min="2" max="2" width="0" hidden="1" customWidth="1"/>
    <col min="3" max="3" width="24.28515625" customWidth="1"/>
    <col min="4" max="4" width="14" customWidth="1"/>
    <col min="7" max="7" width="15.28515625" style="17" customWidth="1"/>
    <col min="13" max="13" width="18.42578125" style="17" customWidth="1"/>
    <col min="14" max="14" width="15.28515625" customWidth="1"/>
    <col min="15" max="15" width="12.42578125" bestFit="1" customWidth="1"/>
  </cols>
  <sheetData>
    <row r="1" spans="1:17" ht="15.75">
      <c r="M1" s="4" t="s">
        <v>112</v>
      </c>
      <c r="N1" s="4"/>
      <c r="O1" s="4"/>
      <c r="P1" s="4"/>
    </row>
    <row r="2" spans="1:17" ht="15.75">
      <c r="M2" s="4"/>
      <c r="N2" s="4"/>
      <c r="O2" s="4"/>
      <c r="P2" s="4"/>
    </row>
    <row r="3" spans="1:17">
      <c r="M3" s="62" t="s">
        <v>125</v>
      </c>
      <c r="N3" s="62"/>
      <c r="O3" s="62"/>
      <c r="P3" s="62"/>
    </row>
    <row r="4" spans="1:17">
      <c r="M4" s="62" t="s">
        <v>86</v>
      </c>
      <c r="N4" s="62"/>
      <c r="O4" s="62"/>
      <c r="P4" s="62"/>
    </row>
    <row r="5" spans="1:17">
      <c r="M5" s="62" t="s">
        <v>126</v>
      </c>
      <c r="N5" s="62"/>
      <c r="O5" s="62"/>
      <c r="P5" s="62"/>
    </row>
    <row r="7" spans="1:17" s="3" customFormat="1" ht="15.75" customHeight="1">
      <c r="A7" s="4"/>
      <c r="B7" s="4"/>
      <c r="G7" s="13"/>
      <c r="H7" s="4"/>
      <c r="I7" s="4"/>
      <c r="J7" s="4"/>
      <c r="K7" s="4"/>
      <c r="L7" s="4"/>
      <c r="M7" s="52" t="s">
        <v>113</v>
      </c>
      <c r="N7" s="52"/>
      <c r="O7" s="52"/>
      <c r="P7" s="52"/>
      <c r="Q7" s="52"/>
    </row>
    <row r="8" spans="1:17" s="3" customFormat="1" ht="15.75" customHeight="1">
      <c r="A8" s="4"/>
      <c r="B8" s="4"/>
      <c r="G8" s="13"/>
      <c r="H8" s="4"/>
      <c r="I8" s="4"/>
      <c r="J8" s="4"/>
      <c r="K8" s="4"/>
      <c r="L8" s="4"/>
      <c r="M8" s="53" t="s">
        <v>114</v>
      </c>
      <c r="N8" s="53"/>
      <c r="O8" s="53"/>
      <c r="P8" s="53"/>
      <c r="Q8" s="53"/>
    </row>
    <row r="9" spans="1:17" s="3" customFormat="1" ht="15.75">
      <c r="D9" s="4" t="s">
        <v>31</v>
      </c>
      <c r="G9" s="14"/>
      <c r="M9" s="53" t="s">
        <v>115</v>
      </c>
      <c r="N9" s="53"/>
      <c r="O9" s="53"/>
      <c r="P9" s="53"/>
      <c r="Q9" s="53"/>
    </row>
    <row r="10" spans="1:17" s="3" customFormat="1" ht="15.75">
      <c r="D10" s="4"/>
      <c r="G10" s="14"/>
      <c r="M10" s="53" t="s">
        <v>116</v>
      </c>
      <c r="N10" s="53"/>
      <c r="O10" s="53"/>
      <c r="P10" s="53"/>
      <c r="Q10" s="53"/>
    </row>
    <row r="11" spans="1:17" s="3" customFormat="1" ht="15.75">
      <c r="D11" s="4"/>
      <c r="G11" s="14"/>
      <c r="M11" s="53" t="s">
        <v>118</v>
      </c>
      <c r="N11" s="53"/>
      <c r="O11" s="53"/>
      <c r="P11" s="53"/>
      <c r="Q11" s="53"/>
    </row>
    <row r="12" spans="1:17" s="3" customFormat="1" ht="15.75">
      <c r="D12" s="4" t="s">
        <v>32</v>
      </c>
      <c r="G12" s="14"/>
      <c r="M12" s="54" t="s">
        <v>117</v>
      </c>
      <c r="N12" s="54"/>
      <c r="O12" s="54"/>
      <c r="P12" s="54"/>
      <c r="Q12" s="54"/>
    </row>
    <row r="13" spans="1:17" s="3" customFormat="1" ht="15.75">
      <c r="D13" s="4"/>
      <c r="G13" s="14"/>
      <c r="M13" s="55" t="s">
        <v>127</v>
      </c>
      <c r="N13" s="55"/>
      <c r="O13" s="55"/>
      <c r="P13" s="55"/>
      <c r="Q13" s="55"/>
    </row>
    <row r="14" spans="1:17" s="3" customFormat="1" ht="18.75">
      <c r="A14" s="48" t="s">
        <v>33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</row>
    <row r="15" spans="1:17" s="3" customFormat="1" ht="18.75">
      <c r="A15" s="48" t="s">
        <v>1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</row>
    <row r="16" spans="1:17" s="3" customFormat="1">
      <c r="A16" s="48" t="s">
        <v>109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</row>
    <row r="17" spans="1:17" s="3" customFormat="1" ht="56.25" customHeight="1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</row>
    <row r="18" spans="1:17" s="3" customFormat="1" ht="18.75">
      <c r="A18" s="9"/>
      <c r="B18" s="9"/>
      <c r="C18" s="34"/>
      <c r="D18" s="34"/>
      <c r="E18" s="34"/>
      <c r="F18" s="34"/>
      <c r="G18" s="35"/>
      <c r="H18" s="34"/>
      <c r="I18" s="34"/>
      <c r="J18" s="34"/>
      <c r="K18" s="34"/>
      <c r="L18" s="34"/>
      <c r="M18" s="35"/>
      <c r="N18" s="34"/>
      <c r="O18" s="34"/>
      <c r="P18" s="34"/>
    </row>
    <row r="19" spans="1:17" s="3" customFormat="1" ht="15.75">
      <c r="A19" s="59" t="s">
        <v>3</v>
      </c>
      <c r="B19" s="28"/>
      <c r="C19" s="59" t="s">
        <v>4</v>
      </c>
      <c r="D19" s="59" t="s">
        <v>62</v>
      </c>
      <c r="E19" s="59" t="s">
        <v>63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</row>
    <row r="20" spans="1:17" s="3" customFormat="1" ht="15.75">
      <c r="A20" s="59"/>
      <c r="B20" s="28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</row>
    <row r="21" spans="1:17" s="3" customFormat="1" ht="214.5" customHeight="1">
      <c r="A21" s="59"/>
      <c r="B21" s="28"/>
      <c r="C21" s="59"/>
      <c r="D21" s="59"/>
      <c r="E21" s="10" t="s">
        <v>64</v>
      </c>
      <c r="F21" s="10" t="s">
        <v>65</v>
      </c>
      <c r="G21" s="15" t="s">
        <v>66</v>
      </c>
      <c r="H21" s="10" t="s">
        <v>67</v>
      </c>
      <c r="I21" s="10" t="s">
        <v>68</v>
      </c>
      <c r="J21" s="10" t="s">
        <v>69</v>
      </c>
      <c r="K21" s="10" t="s">
        <v>70</v>
      </c>
      <c r="L21" s="10" t="s">
        <v>71</v>
      </c>
      <c r="M21" s="15" t="s">
        <v>72</v>
      </c>
      <c r="N21" s="10" t="s">
        <v>73</v>
      </c>
      <c r="O21" s="10" t="s">
        <v>74</v>
      </c>
      <c r="P21" s="10" t="s">
        <v>75</v>
      </c>
    </row>
    <row r="22" spans="1:17" s="3" customFormat="1" ht="15.75">
      <c r="A22" s="59"/>
      <c r="B22" s="28"/>
      <c r="C22" s="59"/>
      <c r="D22" s="28" t="s">
        <v>76</v>
      </c>
      <c r="E22" s="28" t="s">
        <v>76</v>
      </c>
      <c r="F22" s="28" t="s">
        <v>76</v>
      </c>
      <c r="G22" s="16" t="s">
        <v>76</v>
      </c>
      <c r="H22" s="28" t="s">
        <v>76</v>
      </c>
      <c r="I22" s="28" t="s">
        <v>76</v>
      </c>
      <c r="J22" s="28" t="s">
        <v>76</v>
      </c>
      <c r="K22" s="28" t="s">
        <v>76</v>
      </c>
      <c r="L22" s="28" t="s">
        <v>76</v>
      </c>
      <c r="M22" s="16" t="s">
        <v>76</v>
      </c>
      <c r="N22" s="28" t="s">
        <v>76</v>
      </c>
      <c r="O22" s="28" t="s">
        <v>76</v>
      </c>
      <c r="P22" s="28" t="s">
        <v>76</v>
      </c>
    </row>
    <row r="23" spans="1:17" s="3" customFormat="1" ht="15.75">
      <c r="A23" s="29">
        <v>1</v>
      </c>
      <c r="B23" s="29"/>
      <c r="C23" s="29">
        <v>2</v>
      </c>
      <c r="D23" s="29">
        <v>3</v>
      </c>
      <c r="E23" s="29">
        <v>4</v>
      </c>
      <c r="F23" s="29">
        <v>5</v>
      </c>
      <c r="G23" s="12">
        <v>6</v>
      </c>
      <c r="H23" s="29">
        <v>7</v>
      </c>
      <c r="I23" s="29">
        <v>8</v>
      </c>
      <c r="J23" s="29">
        <v>9</v>
      </c>
      <c r="K23" s="29">
        <v>10</v>
      </c>
      <c r="L23" s="29">
        <v>11</v>
      </c>
      <c r="M23" s="12">
        <v>12</v>
      </c>
      <c r="N23" s="29">
        <v>13</v>
      </c>
      <c r="O23" s="29">
        <v>14</v>
      </c>
      <c r="P23" s="29">
        <v>15</v>
      </c>
    </row>
    <row r="24" spans="1:17" s="3" customFormat="1" ht="48" customHeight="1">
      <c r="A24" s="76" t="s">
        <v>28</v>
      </c>
      <c r="B24" s="76"/>
      <c r="C24" s="76"/>
      <c r="D24" s="5">
        <f xml:space="preserve"> E24+F24+G24+H24+I24+J24+K24+L24+M24+N24+O24+P24</f>
        <v>7637625.5600000015</v>
      </c>
      <c r="E24" s="5">
        <f t="shared" ref="E24:P24" si="0">SUM(E25:E33)</f>
        <v>0</v>
      </c>
      <c r="F24" s="5">
        <f t="shared" si="0"/>
        <v>0</v>
      </c>
      <c r="G24" s="5">
        <f>SUM(G25:G43)</f>
        <v>7181625.5600000015</v>
      </c>
      <c r="H24" s="5">
        <f t="shared" si="0"/>
        <v>0</v>
      </c>
      <c r="I24" s="5">
        <f t="shared" si="0"/>
        <v>0</v>
      </c>
      <c r="J24" s="5">
        <f t="shared" si="0"/>
        <v>0</v>
      </c>
      <c r="K24" s="5">
        <f t="shared" si="0"/>
        <v>0</v>
      </c>
      <c r="L24" s="5">
        <f t="shared" si="0"/>
        <v>0</v>
      </c>
      <c r="M24" s="5">
        <f>SUM(M25:M43)</f>
        <v>456000</v>
      </c>
      <c r="N24" s="5">
        <f t="shared" si="0"/>
        <v>0</v>
      </c>
      <c r="O24" s="5">
        <f t="shared" si="0"/>
        <v>0</v>
      </c>
      <c r="P24" s="5">
        <f t="shared" si="0"/>
        <v>0</v>
      </c>
    </row>
    <row r="25" spans="1:17" s="3" customFormat="1" ht="64.5" customHeight="1">
      <c r="A25" s="29">
        <v>1</v>
      </c>
      <c r="B25" s="19" t="s">
        <v>85</v>
      </c>
      <c r="C25" s="25" t="s">
        <v>87</v>
      </c>
      <c r="D25" s="5">
        <v>257219</v>
      </c>
      <c r="E25" s="5">
        <v>0</v>
      </c>
      <c r="F25" s="5">
        <v>0</v>
      </c>
      <c r="G25" s="5">
        <v>233219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24000</v>
      </c>
      <c r="N25" s="5">
        <v>0</v>
      </c>
      <c r="O25" s="5">
        <v>0</v>
      </c>
      <c r="P25" s="5">
        <v>0</v>
      </c>
      <c r="Q25" s="11"/>
    </row>
    <row r="26" spans="1:17" s="3" customFormat="1" ht="64.5" customHeight="1">
      <c r="A26" s="29">
        <f>A25+1</f>
        <v>2</v>
      </c>
      <c r="B26" s="20" t="s">
        <v>77</v>
      </c>
      <c r="C26" s="25" t="s">
        <v>88</v>
      </c>
      <c r="D26" s="5">
        <v>424000</v>
      </c>
      <c r="E26" s="5">
        <v>0</v>
      </c>
      <c r="F26" s="5">
        <v>0</v>
      </c>
      <c r="G26" s="5">
        <v>400000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24000</v>
      </c>
      <c r="N26" s="5">
        <v>0</v>
      </c>
      <c r="O26" s="5">
        <v>0</v>
      </c>
      <c r="P26" s="5">
        <v>0</v>
      </c>
      <c r="Q26" s="11"/>
    </row>
    <row r="27" spans="1:17" s="3" customFormat="1" ht="64.5" customHeight="1">
      <c r="A27" s="29">
        <f t="shared" ref="A27:A33" si="1">A26+1</f>
        <v>3</v>
      </c>
      <c r="B27" s="20" t="s">
        <v>78</v>
      </c>
      <c r="C27" s="25" t="s">
        <v>89</v>
      </c>
      <c r="D27" s="5">
        <v>504854.91000000003</v>
      </c>
      <c r="E27" s="5">
        <v>0</v>
      </c>
      <c r="F27" s="5">
        <v>0</v>
      </c>
      <c r="G27" s="5">
        <v>480854.91000000003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24000</v>
      </c>
      <c r="N27" s="5">
        <v>0</v>
      </c>
      <c r="O27" s="5">
        <v>0</v>
      </c>
      <c r="P27" s="5">
        <v>0</v>
      </c>
      <c r="Q27" s="11"/>
    </row>
    <row r="28" spans="1:17" s="3" customFormat="1" ht="64.5" customHeight="1">
      <c r="A28" s="29">
        <f t="shared" si="1"/>
        <v>4</v>
      </c>
      <c r="B28" s="20" t="s">
        <v>79</v>
      </c>
      <c r="C28" s="25" t="s">
        <v>90</v>
      </c>
      <c r="D28" s="5">
        <v>236412.62</v>
      </c>
      <c r="E28" s="5">
        <v>0</v>
      </c>
      <c r="F28" s="5">
        <v>0</v>
      </c>
      <c r="G28" s="5">
        <v>212412.62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24000</v>
      </c>
      <c r="N28" s="5">
        <v>0</v>
      </c>
      <c r="O28" s="5">
        <v>0</v>
      </c>
      <c r="P28" s="5">
        <v>0</v>
      </c>
      <c r="Q28" s="11"/>
    </row>
    <row r="29" spans="1:17" s="3" customFormat="1" ht="64.5" customHeight="1">
      <c r="A29" s="29">
        <f t="shared" si="1"/>
        <v>5</v>
      </c>
      <c r="B29" s="20" t="s">
        <v>80</v>
      </c>
      <c r="C29" s="25" t="s">
        <v>91</v>
      </c>
      <c r="D29" s="5">
        <v>244000</v>
      </c>
      <c r="E29" s="5">
        <v>0</v>
      </c>
      <c r="F29" s="5">
        <v>0</v>
      </c>
      <c r="G29" s="5">
        <v>220000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24000</v>
      </c>
      <c r="N29" s="5">
        <v>0</v>
      </c>
      <c r="O29" s="5">
        <v>0</v>
      </c>
      <c r="P29" s="5">
        <v>0</v>
      </c>
      <c r="Q29" s="11"/>
    </row>
    <row r="30" spans="1:17" s="3" customFormat="1" ht="64.5" customHeight="1">
      <c r="A30" s="29">
        <f t="shared" si="1"/>
        <v>6</v>
      </c>
      <c r="B30" s="20" t="s">
        <v>81</v>
      </c>
      <c r="C30" s="25" t="s">
        <v>92</v>
      </c>
      <c r="D30" s="5">
        <v>408599</v>
      </c>
      <c r="E30" s="5">
        <v>0</v>
      </c>
      <c r="F30" s="5">
        <v>0</v>
      </c>
      <c r="G30" s="5">
        <v>384599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24000</v>
      </c>
      <c r="N30" s="5">
        <v>0</v>
      </c>
      <c r="O30" s="5">
        <v>0</v>
      </c>
      <c r="P30" s="5">
        <v>0</v>
      </c>
      <c r="Q30" s="11"/>
    </row>
    <row r="31" spans="1:17" s="3" customFormat="1" ht="64.5" customHeight="1">
      <c r="A31" s="29">
        <f t="shared" si="1"/>
        <v>7</v>
      </c>
      <c r="B31" s="20" t="s">
        <v>82</v>
      </c>
      <c r="C31" s="25" t="s">
        <v>93</v>
      </c>
      <c r="D31" s="5">
        <v>558315.56000000006</v>
      </c>
      <c r="E31" s="5">
        <v>0</v>
      </c>
      <c r="F31" s="5">
        <v>0</v>
      </c>
      <c r="G31" s="5">
        <v>534315.56000000006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24000</v>
      </c>
      <c r="N31" s="5">
        <v>0</v>
      </c>
      <c r="O31" s="5">
        <v>0</v>
      </c>
      <c r="P31" s="5">
        <v>0</v>
      </c>
      <c r="Q31" s="11"/>
    </row>
    <row r="32" spans="1:17" s="3" customFormat="1" ht="64.5" customHeight="1">
      <c r="A32" s="29">
        <f t="shared" si="1"/>
        <v>8</v>
      </c>
      <c r="B32" s="20" t="s">
        <v>83</v>
      </c>
      <c r="C32" s="25" t="s">
        <v>94</v>
      </c>
      <c r="D32" s="5">
        <v>224000</v>
      </c>
      <c r="E32" s="5">
        <v>0</v>
      </c>
      <c r="F32" s="5">
        <v>0</v>
      </c>
      <c r="G32" s="5">
        <v>200000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24000</v>
      </c>
      <c r="N32" s="5">
        <v>0</v>
      </c>
      <c r="O32" s="5">
        <v>0</v>
      </c>
      <c r="P32" s="5">
        <v>0</v>
      </c>
      <c r="Q32" s="11"/>
    </row>
    <row r="33" spans="1:17" s="3" customFormat="1" ht="64.5" customHeight="1">
      <c r="A33" s="29">
        <f t="shared" si="1"/>
        <v>9</v>
      </c>
      <c r="B33" s="20" t="s">
        <v>84</v>
      </c>
      <c r="C33" s="25" t="s">
        <v>95</v>
      </c>
      <c r="D33" s="5">
        <v>753062.41</v>
      </c>
      <c r="E33" s="5">
        <v>0</v>
      </c>
      <c r="F33" s="5">
        <v>0</v>
      </c>
      <c r="G33" s="5">
        <v>729062.41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24000</v>
      </c>
      <c r="N33" s="5">
        <v>0</v>
      </c>
      <c r="O33" s="5">
        <v>0</v>
      </c>
      <c r="P33" s="5">
        <v>0</v>
      </c>
      <c r="Q33" s="11"/>
    </row>
    <row r="34" spans="1:17" ht="63">
      <c r="A34" s="26">
        <v>10</v>
      </c>
      <c r="B34" s="33"/>
      <c r="C34" s="25" t="s">
        <v>96</v>
      </c>
      <c r="D34" s="5">
        <v>350718</v>
      </c>
      <c r="E34" s="5">
        <v>0</v>
      </c>
      <c r="F34" s="5">
        <v>0</v>
      </c>
      <c r="G34" s="5">
        <v>326718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24000</v>
      </c>
      <c r="N34" s="5">
        <v>0</v>
      </c>
      <c r="O34" s="5">
        <v>0</v>
      </c>
      <c r="P34" s="5">
        <v>0</v>
      </c>
    </row>
    <row r="35" spans="1:17" ht="63">
      <c r="A35" s="26">
        <v>11</v>
      </c>
      <c r="B35" s="33"/>
      <c r="C35" s="25" t="s">
        <v>97</v>
      </c>
      <c r="D35" s="5">
        <v>672500.6</v>
      </c>
      <c r="E35" s="5">
        <v>0</v>
      </c>
      <c r="F35" s="5">
        <v>0</v>
      </c>
      <c r="G35" s="5">
        <v>648500.6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24000</v>
      </c>
      <c r="N35" s="5">
        <v>0</v>
      </c>
      <c r="O35" s="5">
        <v>0</v>
      </c>
      <c r="P35" s="5">
        <v>0</v>
      </c>
    </row>
    <row r="36" spans="1:17" ht="63">
      <c r="A36" s="26">
        <v>12</v>
      </c>
      <c r="B36" s="33"/>
      <c r="C36" s="25" t="s">
        <v>98</v>
      </c>
      <c r="D36" s="5">
        <v>224000</v>
      </c>
      <c r="E36" s="5">
        <v>0</v>
      </c>
      <c r="F36" s="5">
        <v>0</v>
      </c>
      <c r="G36" s="5">
        <v>200000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24000</v>
      </c>
      <c r="N36" s="5">
        <v>0</v>
      </c>
      <c r="O36" s="5">
        <v>0</v>
      </c>
      <c r="P36" s="5">
        <v>0</v>
      </c>
    </row>
    <row r="37" spans="1:17" ht="63">
      <c r="A37" s="26">
        <v>13</v>
      </c>
      <c r="B37" s="33"/>
      <c r="C37" s="25" t="s">
        <v>99</v>
      </c>
      <c r="D37" s="5">
        <v>1011813.6000000001</v>
      </c>
      <c r="E37" s="5">
        <v>0</v>
      </c>
      <c r="F37" s="5">
        <v>0</v>
      </c>
      <c r="G37" s="5">
        <v>987813.60000000009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24000</v>
      </c>
      <c r="N37" s="5">
        <v>0</v>
      </c>
      <c r="O37" s="5">
        <v>0</v>
      </c>
      <c r="P37" s="5">
        <v>0</v>
      </c>
    </row>
    <row r="38" spans="1:17" ht="63">
      <c r="A38" s="26">
        <v>14</v>
      </c>
      <c r="B38" s="33"/>
      <c r="C38" s="25" t="s">
        <v>100</v>
      </c>
      <c r="D38" s="5">
        <v>566654.54</v>
      </c>
      <c r="E38" s="5">
        <v>0</v>
      </c>
      <c r="F38" s="5">
        <v>0</v>
      </c>
      <c r="G38" s="5">
        <v>542654.54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24000</v>
      </c>
      <c r="N38" s="5">
        <v>0</v>
      </c>
      <c r="O38" s="5">
        <v>0</v>
      </c>
      <c r="P38" s="5">
        <v>0</v>
      </c>
    </row>
    <row r="39" spans="1:17" ht="63">
      <c r="A39" s="26">
        <v>15</v>
      </c>
      <c r="B39" s="33"/>
      <c r="C39" s="25" t="s">
        <v>101</v>
      </c>
      <c r="D39" s="5">
        <v>354670.52</v>
      </c>
      <c r="E39" s="5">
        <v>0</v>
      </c>
      <c r="F39" s="5">
        <v>0</v>
      </c>
      <c r="G39" s="5">
        <v>330670.52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24000</v>
      </c>
      <c r="N39" s="5">
        <v>0</v>
      </c>
      <c r="O39" s="5">
        <v>0</v>
      </c>
      <c r="P39" s="5">
        <v>0</v>
      </c>
    </row>
    <row r="40" spans="1:17" ht="63">
      <c r="A40" s="26">
        <v>16</v>
      </c>
      <c r="B40" s="33"/>
      <c r="C40" s="25" t="s">
        <v>111</v>
      </c>
      <c r="D40" s="5">
        <v>224000</v>
      </c>
      <c r="E40" s="5">
        <v>0</v>
      </c>
      <c r="F40" s="5">
        <v>0</v>
      </c>
      <c r="G40" s="5">
        <v>200000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24000</v>
      </c>
      <c r="N40" s="5">
        <v>0</v>
      </c>
      <c r="O40" s="5">
        <v>0</v>
      </c>
      <c r="P40" s="5">
        <v>0</v>
      </c>
    </row>
    <row r="41" spans="1:17" ht="63">
      <c r="A41" s="26">
        <v>17</v>
      </c>
      <c r="B41" s="33"/>
      <c r="C41" s="25" t="s">
        <v>102</v>
      </c>
      <c r="D41" s="5">
        <v>244000</v>
      </c>
      <c r="E41" s="5">
        <v>0</v>
      </c>
      <c r="F41" s="5">
        <v>0</v>
      </c>
      <c r="G41" s="5">
        <v>220000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24000</v>
      </c>
      <c r="N41" s="5">
        <v>0</v>
      </c>
      <c r="O41" s="5">
        <v>0</v>
      </c>
      <c r="P41" s="5">
        <v>0</v>
      </c>
    </row>
    <row r="42" spans="1:17" ht="63">
      <c r="A42" s="26">
        <v>18</v>
      </c>
      <c r="B42" s="33"/>
      <c r="C42" s="25" t="s">
        <v>103</v>
      </c>
      <c r="D42" s="5">
        <v>154804.79999999999</v>
      </c>
      <c r="E42" s="5">
        <v>0</v>
      </c>
      <c r="F42" s="5">
        <v>0</v>
      </c>
      <c r="G42" s="5">
        <v>130804.8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24000</v>
      </c>
      <c r="N42" s="5">
        <v>0</v>
      </c>
      <c r="O42" s="5">
        <v>0</v>
      </c>
      <c r="P42" s="5">
        <v>0</v>
      </c>
    </row>
    <row r="43" spans="1:17" ht="63">
      <c r="A43" s="26">
        <v>19</v>
      </c>
      <c r="B43" s="33"/>
      <c r="C43" s="25" t="s">
        <v>104</v>
      </c>
      <c r="D43" s="5">
        <v>224000</v>
      </c>
      <c r="E43" s="5">
        <v>0</v>
      </c>
      <c r="F43" s="5">
        <v>0</v>
      </c>
      <c r="G43" s="5">
        <v>200000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24000</v>
      </c>
      <c r="N43" s="5">
        <v>0</v>
      </c>
      <c r="O43" s="5">
        <v>0</v>
      </c>
      <c r="P43" s="5">
        <v>0</v>
      </c>
    </row>
    <row r="46" spans="1:17" ht="83.25" customHeight="1">
      <c r="C46" s="54" t="s">
        <v>119</v>
      </c>
      <c r="D46" s="54"/>
      <c r="E46" s="54"/>
      <c r="F46" s="54"/>
      <c r="G46"/>
      <c r="M46"/>
      <c r="N46" s="36"/>
      <c r="O46" s="75" t="s">
        <v>120</v>
      </c>
      <c r="P46" s="75"/>
    </row>
  </sheetData>
  <mergeCells count="20">
    <mergeCell ref="M13:Q13"/>
    <mergeCell ref="C46:F46"/>
    <mergeCell ref="O46:P46"/>
    <mergeCell ref="M3:P3"/>
    <mergeCell ref="M4:P4"/>
    <mergeCell ref="M5:P5"/>
    <mergeCell ref="A24:C24"/>
    <mergeCell ref="A14:P14"/>
    <mergeCell ref="A15:P15"/>
    <mergeCell ref="A16:P17"/>
    <mergeCell ref="A19:A22"/>
    <mergeCell ref="C19:C22"/>
    <mergeCell ref="D19:D21"/>
    <mergeCell ref="E19:P20"/>
    <mergeCell ref="M7:Q7"/>
    <mergeCell ref="M8:Q8"/>
    <mergeCell ref="M9:Q9"/>
    <mergeCell ref="M10:Q10"/>
    <mergeCell ref="M11:Q11"/>
    <mergeCell ref="M12:Q12"/>
  </mergeCells>
  <conditionalFormatting sqref="A26:A33">
    <cfRule type="expression" dxfId="3" priority="9">
      <formula>VALUE(#REF!)</formula>
    </cfRule>
  </conditionalFormatting>
  <conditionalFormatting sqref="B26:B33">
    <cfRule type="expression" dxfId="2" priority="7">
      <formula>VALUE($C26)</formula>
    </cfRule>
  </conditionalFormatting>
  <conditionalFormatting sqref="C25:P43">
    <cfRule type="expression" dxfId="1" priority="1">
      <formula>EXACT($A25,"РАЗДЕЛ 2")</formula>
    </cfRule>
    <cfRule type="expression" dxfId="0" priority="2">
      <formula>VALUE($B25)</formula>
    </cfRule>
  </conditionalFormatting>
  <printOptions horizontalCentered="1"/>
  <pageMargins left="0.78740157480314965" right="0.39370078740157483" top="1.1811023622047245" bottom="0.78740157480314965" header="0.98425196850393704" footer="0.31496062992125984"/>
  <pageSetup paperSize="9" scale="70" fitToHeight="0" orientation="landscape" r:id="rId1"/>
  <headerFooter differentFirst="1">
    <oddHeader>&amp;C&amp;P</oddHead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2026-06-08T12:15:50Z</dcterms:modified>
</cp:coreProperties>
</file>